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epa-my.sharepoint.com/personal/brown_james_epa_gov/Documents/Profile/Documents/EPA/MPPD_EPA-ver/"/>
    </mc:Choice>
  </mc:AlternateContent>
  <xr:revisionPtr revIDLastSave="158" documentId="8_{84BF8251-D0F6-47E2-B6F8-48B838898C0A}" xr6:coauthVersionLast="47" xr6:coauthVersionMax="47" xr10:uidLastSave="{B9991AAD-7D65-4969-A1E3-EDA71628D8DE}"/>
  <bookViews>
    <workbookView xWindow="53010" yWindow="-7740" windowWidth="21600" windowHeight="12645" xr2:uid="{F32822AA-3E78-45BD-939F-E5DF00F15B87}"/>
  </bookViews>
  <sheets>
    <sheet name="README" sheetId="6" r:id="rId1"/>
    <sheet name="StirredSettling" sheetId="4" r:id="rId2"/>
  </sheets>
  <definedNames>
    <definedName name="solver_adj" localSheetId="1" hidden="1">StirredSettling!$D$8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StirredSettling!$J$11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0.2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4" l="1"/>
  <c r="J9" i="4"/>
  <c r="I9" i="4"/>
  <c r="H12" i="4"/>
  <c r="G12" i="4"/>
  <c r="F12" i="4"/>
  <c r="E13" i="4"/>
  <c r="D13" i="4"/>
  <c r="C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D14" i="4" l="1"/>
  <c r="C14" i="4"/>
  <c r="J6" i="4"/>
  <c r="B15" i="4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E16" i="4" l="1"/>
  <c r="C18" i="4"/>
  <c r="D17" i="4"/>
  <c r="E14" i="4"/>
  <c r="BR14" i="4" s="1"/>
  <c r="BU14" i="4" s="1"/>
  <c r="BV14" i="4" s="1"/>
  <c r="E15" i="4"/>
  <c r="BR15" i="4" s="1"/>
  <c r="BS15" i="4" s="1"/>
  <c r="E23" i="4"/>
  <c r="BR23" i="4" s="1"/>
  <c r="BU23" i="4" s="1"/>
  <c r="E21" i="4"/>
  <c r="BR21" i="4" s="1"/>
  <c r="BS21" i="4" s="1"/>
  <c r="E22" i="4"/>
  <c r="BR22" i="4" s="1"/>
  <c r="BS22" i="4" s="1"/>
  <c r="E24" i="4"/>
  <c r="BR24" i="4" s="1"/>
  <c r="BU24" i="4" s="1"/>
  <c r="B26" i="4"/>
  <c r="E25" i="4"/>
  <c r="BR25" i="4" s="1"/>
  <c r="BS25" i="4" s="1"/>
  <c r="D16" i="4"/>
  <c r="AQ16" i="4" s="1"/>
  <c r="BR16" i="4"/>
  <c r="BS16" i="4" s="1"/>
  <c r="E17" i="4"/>
  <c r="D18" i="4"/>
  <c r="AQ18" i="4" s="1"/>
  <c r="AR18" i="4" s="1"/>
  <c r="E18" i="4"/>
  <c r="BR18" i="4" s="1"/>
  <c r="BS18" i="4" s="1"/>
  <c r="D19" i="4"/>
  <c r="AQ19" i="4" s="1"/>
  <c r="E19" i="4"/>
  <c r="BR19" i="4" s="1"/>
  <c r="BS19" i="4" s="1"/>
  <c r="D20" i="4"/>
  <c r="AQ20" i="4" s="1"/>
  <c r="AR20" i="4" s="1"/>
  <c r="E20" i="4"/>
  <c r="BR20" i="4" s="1"/>
  <c r="BT20" i="4" s="1"/>
  <c r="BX20" i="4" s="1"/>
  <c r="D21" i="4"/>
  <c r="AQ21" i="4" s="1"/>
  <c r="AT21" i="4" s="1"/>
  <c r="C15" i="4"/>
  <c r="C16" i="4"/>
  <c r="P16" i="4" s="1"/>
  <c r="S16" i="4" s="1"/>
  <c r="C19" i="4"/>
  <c r="P19" i="4" s="1"/>
  <c r="Q19" i="4" s="1"/>
  <c r="C17" i="4"/>
  <c r="P17" i="4" s="1"/>
  <c r="S17" i="4" s="1"/>
  <c r="P18" i="4"/>
  <c r="S18" i="4" s="1"/>
  <c r="C21" i="4"/>
  <c r="P21" i="4" s="1"/>
  <c r="Q21" i="4" s="1"/>
  <c r="P14" i="4"/>
  <c r="R14" i="4" s="1"/>
  <c r="V14" i="4" s="1"/>
  <c r="C22" i="4"/>
  <c r="P22" i="4" s="1"/>
  <c r="Q22" i="4" s="1"/>
  <c r="C23" i="4"/>
  <c r="P23" i="4" s="1"/>
  <c r="R23" i="4" s="1"/>
  <c r="V23" i="4" s="1"/>
  <c r="C24" i="4"/>
  <c r="P24" i="4" s="1"/>
  <c r="R24" i="4" s="1"/>
  <c r="V24" i="4" s="1"/>
  <c r="C20" i="4"/>
  <c r="P20" i="4" s="1"/>
  <c r="Q20" i="4" s="1"/>
  <c r="C25" i="4"/>
  <c r="P25" i="4" s="1"/>
  <c r="Q25" i="4" s="1"/>
  <c r="D22" i="4"/>
  <c r="D23" i="4"/>
  <c r="D25" i="4"/>
  <c r="D24" i="4"/>
  <c r="D15" i="4"/>
  <c r="BS14" i="4" l="1"/>
  <c r="BT14" i="4"/>
  <c r="F14" i="4"/>
  <c r="P15" i="4"/>
  <c r="Q15" i="4" s="1"/>
  <c r="BR17" i="4"/>
  <c r="BU17" i="4" s="1"/>
  <c r="BV17" i="4" s="1"/>
  <c r="BS24" i="4"/>
  <c r="BT25" i="4"/>
  <c r="BX25" i="4" s="1"/>
  <c r="BU25" i="4"/>
  <c r="BV25" i="4" s="1"/>
  <c r="BT24" i="4"/>
  <c r="D26" i="4"/>
  <c r="AQ26" i="4" s="1"/>
  <c r="C26" i="4"/>
  <c r="P26" i="4" s="1"/>
  <c r="Q26" i="4" s="1"/>
  <c r="AS18" i="4"/>
  <c r="AW18" i="4" s="1"/>
  <c r="BU18" i="4"/>
  <c r="BV18" i="4" s="1"/>
  <c r="BS23" i="4"/>
  <c r="BT23" i="4"/>
  <c r="BS17" i="4"/>
  <c r="BU15" i="4"/>
  <c r="BV15" i="4" s="1"/>
  <c r="BT15" i="4"/>
  <c r="BX15" i="4" s="1"/>
  <c r="AT18" i="4"/>
  <c r="AU18" i="4" s="1"/>
  <c r="BT22" i="4"/>
  <c r="BU22" i="4"/>
  <c r="BV22" i="4" s="1"/>
  <c r="AR21" i="4"/>
  <c r="BT21" i="4"/>
  <c r="BX21" i="4" s="1"/>
  <c r="BU21" i="4"/>
  <c r="BV21" i="4" s="1"/>
  <c r="BU16" i="4"/>
  <c r="BV16" i="4" s="1"/>
  <c r="BT16" i="4"/>
  <c r="BT18" i="4"/>
  <c r="BX18" i="4" s="1"/>
  <c r="BY20" i="4"/>
  <c r="BZ20" i="4" s="1"/>
  <c r="CA20" i="4" s="1"/>
  <c r="CB20" i="4" s="1"/>
  <c r="CC20" i="4" s="1"/>
  <c r="CD20" i="4" s="1"/>
  <c r="CE20" i="4" s="1"/>
  <c r="CF20" i="4" s="1"/>
  <c r="CG20" i="4" s="1"/>
  <c r="CH20" i="4" s="1"/>
  <c r="CI20" i="4" s="1"/>
  <c r="CJ20" i="4" s="1"/>
  <c r="CK20" i="4" s="1"/>
  <c r="CL20" i="4" s="1"/>
  <c r="CM20" i="4" s="1"/>
  <c r="CN20" i="4" s="1"/>
  <c r="CO20" i="4" s="1"/>
  <c r="CP20" i="4" s="1"/>
  <c r="CQ20" i="4" s="1"/>
  <c r="CR20" i="4" s="1"/>
  <c r="H20" i="4" s="1"/>
  <c r="K20" i="4" s="1"/>
  <c r="BT19" i="4"/>
  <c r="BU19" i="4"/>
  <c r="BV19" i="4" s="1"/>
  <c r="AS21" i="4"/>
  <c r="BU20" i="4"/>
  <c r="BW20" i="4" s="1"/>
  <c r="BS20" i="4"/>
  <c r="B27" i="4"/>
  <c r="E26" i="4"/>
  <c r="BR26" i="4" s="1"/>
  <c r="R19" i="4"/>
  <c r="S19" i="4"/>
  <c r="T19" i="4" s="1"/>
  <c r="Q16" i="4"/>
  <c r="R16" i="4"/>
  <c r="R17" i="4"/>
  <c r="R22" i="4"/>
  <c r="V22" i="4" s="1"/>
  <c r="S22" i="4"/>
  <c r="T22" i="4" s="1"/>
  <c r="S20" i="4"/>
  <c r="T20" i="4" s="1"/>
  <c r="Q17" i="4"/>
  <c r="S14" i="4"/>
  <c r="T14" i="4" s="1"/>
  <c r="Q14" i="4"/>
  <c r="W14" i="4"/>
  <c r="X14" i="4" s="1"/>
  <c r="Y14" i="4" s="1"/>
  <c r="Z14" i="4" s="1"/>
  <c r="AA14" i="4" s="1"/>
  <c r="AB14" i="4" s="1"/>
  <c r="AC14" i="4" s="1"/>
  <c r="AD14" i="4" s="1"/>
  <c r="AE14" i="4" s="1"/>
  <c r="AF14" i="4" s="1"/>
  <c r="AG14" i="4" s="1"/>
  <c r="AH14" i="4" s="1"/>
  <c r="AI14" i="4" s="1"/>
  <c r="AJ14" i="4" s="1"/>
  <c r="AK14" i="4" s="1"/>
  <c r="AL14" i="4" s="1"/>
  <c r="AM14" i="4" s="1"/>
  <c r="AN14" i="4" s="1"/>
  <c r="AO14" i="4" s="1"/>
  <c r="AP14" i="4" s="1"/>
  <c r="R25" i="4"/>
  <c r="V25" i="4" s="1"/>
  <c r="S25" i="4"/>
  <c r="T25" i="4" s="1"/>
  <c r="R20" i="4"/>
  <c r="Q23" i="4"/>
  <c r="S23" i="4"/>
  <c r="U23" i="4" s="1"/>
  <c r="Q24" i="4"/>
  <c r="W24" i="4"/>
  <c r="X24" i="4" s="1"/>
  <c r="Y24" i="4" s="1"/>
  <c r="Z24" i="4" s="1"/>
  <c r="AA24" i="4" s="1"/>
  <c r="AB24" i="4" s="1"/>
  <c r="AC24" i="4" s="1"/>
  <c r="AD24" i="4" s="1"/>
  <c r="AE24" i="4" s="1"/>
  <c r="AF24" i="4" s="1"/>
  <c r="AG24" i="4" s="1"/>
  <c r="AH24" i="4" s="1"/>
  <c r="AI24" i="4" s="1"/>
  <c r="AJ24" i="4" s="1"/>
  <c r="AK24" i="4" s="1"/>
  <c r="AL24" i="4" s="1"/>
  <c r="AM24" i="4" s="1"/>
  <c r="AN24" i="4" s="1"/>
  <c r="AO24" i="4" s="1"/>
  <c r="AP24" i="4" s="1"/>
  <c r="F24" i="4" s="1"/>
  <c r="I24" i="4" s="1"/>
  <c r="S24" i="4"/>
  <c r="I14" i="4"/>
  <c r="AT19" i="4"/>
  <c r="AU19" i="4" s="1"/>
  <c r="AS19" i="4"/>
  <c r="AW19" i="4" s="1"/>
  <c r="AR19" i="4"/>
  <c r="AQ25" i="4"/>
  <c r="AS16" i="4"/>
  <c r="AW16" i="4" s="1"/>
  <c r="AR16" i="4"/>
  <c r="AT16" i="4"/>
  <c r="AQ22" i="4"/>
  <c r="AU21" i="4"/>
  <c r="AQ15" i="4"/>
  <c r="AQ24" i="4"/>
  <c r="AQ14" i="4"/>
  <c r="AQ23" i="4"/>
  <c r="AQ17" i="4"/>
  <c r="AS20" i="4"/>
  <c r="AT20" i="4"/>
  <c r="R18" i="4"/>
  <c r="Q18" i="4"/>
  <c r="S21" i="4"/>
  <c r="R21" i="4"/>
  <c r="V21" i="4" s="1"/>
  <c r="T18" i="4"/>
  <c r="BV24" i="4"/>
  <c r="T16" i="4"/>
  <c r="BV23" i="4"/>
  <c r="T17" i="4"/>
  <c r="W23" i="4"/>
  <c r="X23" i="4" s="1"/>
  <c r="Y23" i="4" s="1"/>
  <c r="Z23" i="4" s="1"/>
  <c r="AA23" i="4" s="1"/>
  <c r="AB23" i="4" s="1"/>
  <c r="AC23" i="4" s="1"/>
  <c r="AD23" i="4" s="1"/>
  <c r="AE23" i="4" s="1"/>
  <c r="AF23" i="4" s="1"/>
  <c r="AG23" i="4" s="1"/>
  <c r="AH23" i="4" s="1"/>
  <c r="AI23" i="4" s="1"/>
  <c r="AJ23" i="4" s="1"/>
  <c r="AK23" i="4" s="1"/>
  <c r="AL23" i="4" s="1"/>
  <c r="AM23" i="4" s="1"/>
  <c r="AN23" i="4" s="1"/>
  <c r="AO23" i="4" s="1"/>
  <c r="AP23" i="4" s="1"/>
  <c r="F23" i="4" s="1"/>
  <c r="I23" i="4" s="1"/>
  <c r="BY22" i="4" l="1"/>
  <c r="BZ22" i="4" s="1"/>
  <c r="CA22" i="4" s="1"/>
  <c r="CB22" i="4" s="1"/>
  <c r="CC22" i="4" s="1"/>
  <c r="CD22" i="4" s="1"/>
  <c r="CE22" i="4" s="1"/>
  <c r="CF22" i="4" s="1"/>
  <c r="CG22" i="4" s="1"/>
  <c r="CH22" i="4" s="1"/>
  <c r="CI22" i="4" s="1"/>
  <c r="CJ22" i="4" s="1"/>
  <c r="CK22" i="4" s="1"/>
  <c r="CL22" i="4" s="1"/>
  <c r="CM22" i="4" s="1"/>
  <c r="CN22" i="4" s="1"/>
  <c r="CO22" i="4" s="1"/>
  <c r="CP22" i="4" s="1"/>
  <c r="CQ22" i="4" s="1"/>
  <c r="CR22" i="4" s="1"/>
  <c r="H22" i="4" s="1"/>
  <c r="K22" i="4" s="1"/>
  <c r="BX22" i="4"/>
  <c r="H16" i="4"/>
  <c r="BX16" i="4"/>
  <c r="F20" i="4"/>
  <c r="I20" i="4" s="1"/>
  <c r="V20" i="4"/>
  <c r="BY23" i="4"/>
  <c r="BZ23" i="4" s="1"/>
  <c r="CA23" i="4" s="1"/>
  <c r="CB23" i="4" s="1"/>
  <c r="CC23" i="4" s="1"/>
  <c r="CD23" i="4" s="1"/>
  <c r="CE23" i="4" s="1"/>
  <c r="CF23" i="4" s="1"/>
  <c r="CG23" i="4" s="1"/>
  <c r="CH23" i="4" s="1"/>
  <c r="CI23" i="4" s="1"/>
  <c r="CJ23" i="4" s="1"/>
  <c r="CK23" i="4" s="1"/>
  <c r="CL23" i="4" s="1"/>
  <c r="CM23" i="4" s="1"/>
  <c r="CN23" i="4" s="1"/>
  <c r="CO23" i="4" s="1"/>
  <c r="CP23" i="4" s="1"/>
  <c r="CQ23" i="4" s="1"/>
  <c r="CR23" i="4" s="1"/>
  <c r="H23" i="4" s="1"/>
  <c r="K23" i="4" s="1"/>
  <c r="BX23" i="4"/>
  <c r="F17" i="4"/>
  <c r="I17" i="4" s="1"/>
  <c r="V17" i="4"/>
  <c r="BW24" i="4"/>
  <c r="BX24" i="4"/>
  <c r="F16" i="4"/>
  <c r="I16" i="4" s="1"/>
  <c r="V16" i="4"/>
  <c r="F19" i="4"/>
  <c r="I19" i="4" s="1"/>
  <c r="V19" i="4"/>
  <c r="AX21" i="4"/>
  <c r="AY21" i="4" s="1"/>
  <c r="AZ21" i="4" s="1"/>
  <c r="BA21" i="4" s="1"/>
  <c r="BB21" i="4" s="1"/>
  <c r="BC21" i="4" s="1"/>
  <c r="BD21" i="4" s="1"/>
  <c r="BE21" i="4" s="1"/>
  <c r="BF21" i="4" s="1"/>
  <c r="BG21" i="4" s="1"/>
  <c r="BH21" i="4" s="1"/>
  <c r="BI21" i="4" s="1"/>
  <c r="BJ21" i="4" s="1"/>
  <c r="BK21" i="4" s="1"/>
  <c r="BL21" i="4" s="1"/>
  <c r="BM21" i="4" s="1"/>
  <c r="BN21" i="4" s="1"/>
  <c r="BO21" i="4" s="1"/>
  <c r="BP21" i="4" s="1"/>
  <c r="BQ21" i="4" s="1"/>
  <c r="J21" i="4" s="1"/>
  <c r="AW21" i="4"/>
  <c r="BY19" i="4"/>
  <c r="BZ19" i="4" s="1"/>
  <c r="CA19" i="4" s="1"/>
  <c r="CB19" i="4" s="1"/>
  <c r="CC19" i="4" s="1"/>
  <c r="CD19" i="4" s="1"/>
  <c r="CE19" i="4" s="1"/>
  <c r="CF19" i="4" s="1"/>
  <c r="CG19" i="4" s="1"/>
  <c r="CH19" i="4" s="1"/>
  <c r="CI19" i="4" s="1"/>
  <c r="CJ19" i="4" s="1"/>
  <c r="CK19" i="4" s="1"/>
  <c r="CL19" i="4" s="1"/>
  <c r="CM19" i="4" s="1"/>
  <c r="CN19" i="4" s="1"/>
  <c r="CO19" i="4" s="1"/>
  <c r="CP19" i="4" s="1"/>
  <c r="CQ19" i="4" s="1"/>
  <c r="CR19" i="4" s="1"/>
  <c r="H19" i="4" s="1"/>
  <c r="K19" i="4" s="1"/>
  <c r="BX19" i="4"/>
  <c r="F18" i="4"/>
  <c r="I18" i="4" s="1"/>
  <c r="V18" i="4"/>
  <c r="AX20" i="4"/>
  <c r="AY20" i="4" s="1"/>
  <c r="AZ20" i="4" s="1"/>
  <c r="BA20" i="4" s="1"/>
  <c r="BB20" i="4" s="1"/>
  <c r="BC20" i="4" s="1"/>
  <c r="BD20" i="4" s="1"/>
  <c r="BE20" i="4" s="1"/>
  <c r="BF20" i="4" s="1"/>
  <c r="BG20" i="4" s="1"/>
  <c r="BH20" i="4" s="1"/>
  <c r="BI20" i="4" s="1"/>
  <c r="BJ20" i="4" s="1"/>
  <c r="BK20" i="4" s="1"/>
  <c r="BL20" i="4" s="1"/>
  <c r="BM20" i="4" s="1"/>
  <c r="BN20" i="4" s="1"/>
  <c r="BO20" i="4" s="1"/>
  <c r="BP20" i="4" s="1"/>
  <c r="BQ20" i="4" s="1"/>
  <c r="J20" i="4" s="1"/>
  <c r="AW20" i="4"/>
  <c r="BY14" i="4"/>
  <c r="BZ14" i="4" s="1"/>
  <c r="CA14" i="4" s="1"/>
  <c r="CB14" i="4" s="1"/>
  <c r="CC14" i="4" s="1"/>
  <c r="CD14" i="4" s="1"/>
  <c r="CE14" i="4" s="1"/>
  <c r="CF14" i="4" s="1"/>
  <c r="CG14" i="4" s="1"/>
  <c r="CH14" i="4" s="1"/>
  <c r="CI14" i="4" s="1"/>
  <c r="CJ14" i="4" s="1"/>
  <c r="CK14" i="4" s="1"/>
  <c r="CL14" i="4" s="1"/>
  <c r="CM14" i="4" s="1"/>
  <c r="CN14" i="4" s="1"/>
  <c r="CO14" i="4" s="1"/>
  <c r="CP14" i="4" s="1"/>
  <c r="CQ14" i="4" s="1"/>
  <c r="CR14" i="4" s="1"/>
  <c r="BX14" i="4"/>
  <c r="H14" i="4"/>
  <c r="K14" i="4" s="1"/>
  <c r="BW14" i="4"/>
  <c r="BW22" i="4"/>
  <c r="S15" i="4"/>
  <c r="T15" i="4" s="1"/>
  <c r="R15" i="4"/>
  <c r="V15" i="4" s="1"/>
  <c r="BT17" i="4"/>
  <c r="BX17" i="4" s="1"/>
  <c r="BW23" i="4"/>
  <c r="BY24" i="4"/>
  <c r="BZ24" i="4" s="1"/>
  <c r="CA24" i="4" s="1"/>
  <c r="CB24" i="4" s="1"/>
  <c r="CC24" i="4" s="1"/>
  <c r="CD24" i="4" s="1"/>
  <c r="CE24" i="4" s="1"/>
  <c r="CF24" i="4" s="1"/>
  <c r="CG24" i="4" s="1"/>
  <c r="CH24" i="4" s="1"/>
  <c r="CI24" i="4" s="1"/>
  <c r="CJ24" i="4" s="1"/>
  <c r="CK24" i="4" s="1"/>
  <c r="CL24" i="4" s="1"/>
  <c r="CM24" i="4" s="1"/>
  <c r="CN24" i="4" s="1"/>
  <c r="CO24" i="4" s="1"/>
  <c r="CP24" i="4" s="1"/>
  <c r="CQ24" i="4" s="1"/>
  <c r="CR24" i="4" s="1"/>
  <c r="H24" i="4" s="1"/>
  <c r="K24" i="4" s="1"/>
  <c r="R26" i="4"/>
  <c r="S26" i="4"/>
  <c r="T26" i="4" s="1"/>
  <c r="AV20" i="4"/>
  <c r="BW25" i="4"/>
  <c r="BY25" i="4"/>
  <c r="BZ25" i="4" s="1"/>
  <c r="CA25" i="4" s="1"/>
  <c r="CB25" i="4" s="1"/>
  <c r="CC25" i="4" s="1"/>
  <c r="CD25" i="4" s="1"/>
  <c r="CE25" i="4" s="1"/>
  <c r="CF25" i="4" s="1"/>
  <c r="CG25" i="4" s="1"/>
  <c r="CH25" i="4" s="1"/>
  <c r="CI25" i="4" s="1"/>
  <c r="CJ25" i="4" s="1"/>
  <c r="CK25" i="4" s="1"/>
  <c r="CL25" i="4" s="1"/>
  <c r="CM25" i="4" s="1"/>
  <c r="CN25" i="4" s="1"/>
  <c r="CO25" i="4" s="1"/>
  <c r="CP25" i="4" s="1"/>
  <c r="CQ25" i="4" s="1"/>
  <c r="CR25" i="4" s="1"/>
  <c r="H25" i="4" s="1"/>
  <c r="K25" i="4" s="1"/>
  <c r="BY18" i="4"/>
  <c r="BZ18" i="4" s="1"/>
  <c r="CA18" i="4" s="1"/>
  <c r="CB18" i="4" s="1"/>
  <c r="CC18" i="4" s="1"/>
  <c r="CD18" i="4" s="1"/>
  <c r="CE18" i="4" s="1"/>
  <c r="CF18" i="4" s="1"/>
  <c r="CG18" i="4" s="1"/>
  <c r="CH18" i="4" s="1"/>
  <c r="CI18" i="4" s="1"/>
  <c r="CJ18" i="4" s="1"/>
  <c r="CK18" i="4" s="1"/>
  <c r="CL18" i="4" s="1"/>
  <c r="CM18" i="4" s="1"/>
  <c r="CN18" i="4" s="1"/>
  <c r="CO18" i="4" s="1"/>
  <c r="CP18" i="4" s="1"/>
  <c r="CQ18" i="4" s="1"/>
  <c r="CR18" i="4" s="1"/>
  <c r="H18" i="4" s="1"/>
  <c r="K18" i="4" s="1"/>
  <c r="AV18" i="4"/>
  <c r="BW21" i="4"/>
  <c r="BY21" i="4"/>
  <c r="BZ21" i="4" s="1"/>
  <c r="CA21" i="4" s="1"/>
  <c r="CB21" i="4" s="1"/>
  <c r="CC21" i="4" s="1"/>
  <c r="CD21" i="4" s="1"/>
  <c r="CE21" i="4" s="1"/>
  <c r="CF21" i="4" s="1"/>
  <c r="CG21" i="4" s="1"/>
  <c r="CH21" i="4" s="1"/>
  <c r="CI21" i="4" s="1"/>
  <c r="CJ21" i="4" s="1"/>
  <c r="CK21" i="4" s="1"/>
  <c r="CL21" i="4" s="1"/>
  <c r="CM21" i="4" s="1"/>
  <c r="CN21" i="4" s="1"/>
  <c r="CO21" i="4" s="1"/>
  <c r="CP21" i="4" s="1"/>
  <c r="CQ21" i="4" s="1"/>
  <c r="CR21" i="4" s="1"/>
  <c r="H21" i="4" s="1"/>
  <c r="K21" i="4" s="1"/>
  <c r="BW16" i="4"/>
  <c r="AX18" i="4"/>
  <c r="AY18" i="4" s="1"/>
  <c r="AZ18" i="4" s="1"/>
  <c r="BA18" i="4" s="1"/>
  <c r="BB18" i="4" s="1"/>
  <c r="BC18" i="4" s="1"/>
  <c r="BD18" i="4" s="1"/>
  <c r="BE18" i="4" s="1"/>
  <c r="BF18" i="4" s="1"/>
  <c r="BG18" i="4" s="1"/>
  <c r="BH18" i="4" s="1"/>
  <c r="BI18" i="4" s="1"/>
  <c r="BJ18" i="4" s="1"/>
  <c r="BK18" i="4" s="1"/>
  <c r="BL18" i="4" s="1"/>
  <c r="BM18" i="4" s="1"/>
  <c r="BN18" i="4" s="1"/>
  <c r="BO18" i="4" s="1"/>
  <c r="BP18" i="4" s="1"/>
  <c r="BQ18" i="4" s="1"/>
  <c r="J18" i="4" s="1"/>
  <c r="AX19" i="4"/>
  <c r="AY19" i="4" s="1"/>
  <c r="AZ19" i="4" s="1"/>
  <c r="BA19" i="4" s="1"/>
  <c r="BB19" i="4" s="1"/>
  <c r="BC19" i="4" s="1"/>
  <c r="BD19" i="4" s="1"/>
  <c r="BE19" i="4" s="1"/>
  <c r="BF19" i="4" s="1"/>
  <c r="BG19" i="4" s="1"/>
  <c r="BH19" i="4" s="1"/>
  <c r="BI19" i="4" s="1"/>
  <c r="BJ19" i="4" s="1"/>
  <c r="BK19" i="4" s="1"/>
  <c r="BL19" i="4" s="1"/>
  <c r="BM19" i="4" s="1"/>
  <c r="BN19" i="4" s="1"/>
  <c r="BO19" i="4" s="1"/>
  <c r="BP19" i="4" s="1"/>
  <c r="BQ19" i="4" s="1"/>
  <c r="J19" i="4" s="1"/>
  <c r="AU20" i="4"/>
  <c r="BY15" i="4"/>
  <c r="BZ15" i="4" s="1"/>
  <c r="CA15" i="4" s="1"/>
  <c r="CB15" i="4" s="1"/>
  <c r="CC15" i="4" s="1"/>
  <c r="CD15" i="4" s="1"/>
  <c r="CE15" i="4" s="1"/>
  <c r="CF15" i="4" s="1"/>
  <c r="CG15" i="4" s="1"/>
  <c r="CH15" i="4" s="1"/>
  <c r="CI15" i="4" s="1"/>
  <c r="CJ15" i="4" s="1"/>
  <c r="CK15" i="4" s="1"/>
  <c r="CL15" i="4" s="1"/>
  <c r="CM15" i="4" s="1"/>
  <c r="CN15" i="4" s="1"/>
  <c r="CO15" i="4" s="1"/>
  <c r="CP15" i="4" s="1"/>
  <c r="CQ15" i="4" s="1"/>
  <c r="CR15" i="4" s="1"/>
  <c r="H15" i="4" s="1"/>
  <c r="K15" i="4" s="1"/>
  <c r="BY16" i="4"/>
  <c r="BZ16" i="4" s="1"/>
  <c r="CA16" i="4" s="1"/>
  <c r="CB16" i="4" s="1"/>
  <c r="CC16" i="4" s="1"/>
  <c r="CD16" i="4" s="1"/>
  <c r="CE16" i="4" s="1"/>
  <c r="CF16" i="4" s="1"/>
  <c r="CG16" i="4" s="1"/>
  <c r="CH16" i="4" s="1"/>
  <c r="CI16" i="4" s="1"/>
  <c r="CJ16" i="4" s="1"/>
  <c r="CK16" i="4" s="1"/>
  <c r="CL16" i="4" s="1"/>
  <c r="CM16" i="4" s="1"/>
  <c r="CN16" i="4" s="1"/>
  <c r="CO16" i="4" s="1"/>
  <c r="CP16" i="4" s="1"/>
  <c r="CQ16" i="4" s="1"/>
  <c r="CR16" i="4" s="1"/>
  <c r="K16" i="4" s="1"/>
  <c r="BW15" i="4"/>
  <c r="BW18" i="4"/>
  <c r="BV20" i="4"/>
  <c r="BW19" i="4"/>
  <c r="AV21" i="4"/>
  <c r="AV19" i="4"/>
  <c r="BU26" i="4"/>
  <c r="BV26" i="4" s="1"/>
  <c r="BS26" i="4"/>
  <c r="BT26" i="4"/>
  <c r="BX26" i="4" s="1"/>
  <c r="B28" i="4"/>
  <c r="E27" i="4"/>
  <c r="BR27" i="4" s="1"/>
  <c r="D27" i="4"/>
  <c r="AQ27" i="4" s="1"/>
  <c r="C27" i="4"/>
  <c r="P27" i="4" s="1"/>
  <c r="W16" i="4"/>
  <c r="X16" i="4" s="1"/>
  <c r="Y16" i="4" s="1"/>
  <c r="Z16" i="4" s="1"/>
  <c r="AA16" i="4" s="1"/>
  <c r="AB16" i="4" s="1"/>
  <c r="AC16" i="4" s="1"/>
  <c r="AD16" i="4" s="1"/>
  <c r="AE16" i="4" s="1"/>
  <c r="AF16" i="4" s="1"/>
  <c r="AG16" i="4" s="1"/>
  <c r="AH16" i="4" s="1"/>
  <c r="AI16" i="4" s="1"/>
  <c r="AJ16" i="4" s="1"/>
  <c r="AK16" i="4" s="1"/>
  <c r="AL16" i="4" s="1"/>
  <c r="AM16" i="4" s="1"/>
  <c r="AN16" i="4" s="1"/>
  <c r="AO16" i="4" s="1"/>
  <c r="AP16" i="4" s="1"/>
  <c r="W19" i="4"/>
  <c r="X19" i="4" s="1"/>
  <c r="Y19" i="4" s="1"/>
  <c r="Z19" i="4" s="1"/>
  <c r="AA19" i="4" s="1"/>
  <c r="AB19" i="4" s="1"/>
  <c r="AC19" i="4" s="1"/>
  <c r="AD19" i="4" s="1"/>
  <c r="AE19" i="4" s="1"/>
  <c r="AF19" i="4" s="1"/>
  <c r="AG19" i="4" s="1"/>
  <c r="AH19" i="4" s="1"/>
  <c r="AI19" i="4" s="1"/>
  <c r="AJ19" i="4" s="1"/>
  <c r="AK19" i="4" s="1"/>
  <c r="AL19" i="4" s="1"/>
  <c r="AM19" i="4" s="1"/>
  <c r="AN19" i="4" s="1"/>
  <c r="AO19" i="4" s="1"/>
  <c r="AP19" i="4" s="1"/>
  <c r="W17" i="4"/>
  <c r="X17" i="4" s="1"/>
  <c r="Y17" i="4" s="1"/>
  <c r="Z17" i="4" s="1"/>
  <c r="AA17" i="4" s="1"/>
  <c r="AB17" i="4" s="1"/>
  <c r="AC17" i="4" s="1"/>
  <c r="AD17" i="4" s="1"/>
  <c r="AE17" i="4" s="1"/>
  <c r="AF17" i="4" s="1"/>
  <c r="AG17" i="4" s="1"/>
  <c r="AH17" i="4" s="1"/>
  <c r="AI17" i="4" s="1"/>
  <c r="AJ17" i="4" s="1"/>
  <c r="AK17" i="4" s="1"/>
  <c r="AL17" i="4" s="1"/>
  <c r="AM17" i="4" s="1"/>
  <c r="AN17" i="4" s="1"/>
  <c r="AO17" i="4" s="1"/>
  <c r="AP17" i="4" s="1"/>
  <c r="U16" i="4"/>
  <c r="U19" i="4"/>
  <c r="U17" i="4"/>
  <c r="W22" i="4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AH22" i="4" s="1"/>
  <c r="AI22" i="4" s="1"/>
  <c r="AJ22" i="4" s="1"/>
  <c r="AK22" i="4" s="1"/>
  <c r="AL22" i="4" s="1"/>
  <c r="AM22" i="4" s="1"/>
  <c r="AN22" i="4" s="1"/>
  <c r="AO22" i="4" s="1"/>
  <c r="AP22" i="4" s="1"/>
  <c r="F22" i="4" s="1"/>
  <c r="I22" i="4" s="1"/>
  <c r="U14" i="4"/>
  <c r="U22" i="4"/>
  <c r="W25" i="4"/>
  <c r="X25" i="4" s="1"/>
  <c r="Y25" i="4" s="1"/>
  <c r="Z25" i="4" s="1"/>
  <c r="AA25" i="4" s="1"/>
  <c r="AB25" i="4" s="1"/>
  <c r="AC25" i="4" s="1"/>
  <c r="AD25" i="4" s="1"/>
  <c r="AE25" i="4" s="1"/>
  <c r="AF25" i="4" s="1"/>
  <c r="AG25" i="4" s="1"/>
  <c r="AH25" i="4" s="1"/>
  <c r="AI25" i="4" s="1"/>
  <c r="AJ25" i="4" s="1"/>
  <c r="AK25" i="4" s="1"/>
  <c r="AL25" i="4" s="1"/>
  <c r="AM25" i="4" s="1"/>
  <c r="AN25" i="4" s="1"/>
  <c r="AO25" i="4" s="1"/>
  <c r="AP25" i="4" s="1"/>
  <c r="F25" i="4" s="1"/>
  <c r="I25" i="4" s="1"/>
  <c r="U25" i="4"/>
  <c r="T23" i="4"/>
  <c r="U20" i="4"/>
  <c r="W20" i="4"/>
  <c r="X20" i="4" s="1"/>
  <c r="Y20" i="4" s="1"/>
  <c r="Z20" i="4" s="1"/>
  <c r="AA20" i="4" s="1"/>
  <c r="AB20" i="4" s="1"/>
  <c r="AC20" i="4" s="1"/>
  <c r="AD20" i="4" s="1"/>
  <c r="AE20" i="4" s="1"/>
  <c r="AF20" i="4" s="1"/>
  <c r="AG20" i="4" s="1"/>
  <c r="AH20" i="4" s="1"/>
  <c r="AI20" i="4" s="1"/>
  <c r="AJ20" i="4" s="1"/>
  <c r="AK20" i="4" s="1"/>
  <c r="AL20" i="4" s="1"/>
  <c r="AM20" i="4" s="1"/>
  <c r="AN20" i="4" s="1"/>
  <c r="AO20" i="4" s="1"/>
  <c r="AP20" i="4" s="1"/>
  <c r="T24" i="4"/>
  <c r="U24" i="4"/>
  <c r="AR23" i="4"/>
  <c r="AT23" i="4"/>
  <c r="AS23" i="4"/>
  <c r="AW23" i="4" s="1"/>
  <c r="AR14" i="4"/>
  <c r="AS14" i="4"/>
  <c r="AT14" i="4"/>
  <c r="AV16" i="4"/>
  <c r="AU16" i="4"/>
  <c r="AT24" i="4"/>
  <c r="AU24" i="4" s="1"/>
  <c r="AR24" i="4"/>
  <c r="AS24" i="4"/>
  <c r="AW24" i="4" s="1"/>
  <c r="AX16" i="4"/>
  <c r="AY16" i="4" s="1"/>
  <c r="AZ16" i="4" s="1"/>
  <c r="BA16" i="4" s="1"/>
  <c r="BB16" i="4" s="1"/>
  <c r="BC16" i="4" s="1"/>
  <c r="BD16" i="4" s="1"/>
  <c r="BE16" i="4" s="1"/>
  <c r="BF16" i="4" s="1"/>
  <c r="BG16" i="4" s="1"/>
  <c r="BH16" i="4" s="1"/>
  <c r="BI16" i="4" s="1"/>
  <c r="BJ16" i="4" s="1"/>
  <c r="BK16" i="4" s="1"/>
  <c r="BL16" i="4" s="1"/>
  <c r="BM16" i="4" s="1"/>
  <c r="BN16" i="4" s="1"/>
  <c r="BO16" i="4" s="1"/>
  <c r="BP16" i="4" s="1"/>
  <c r="BQ16" i="4" s="1"/>
  <c r="J16" i="4" s="1"/>
  <c r="AR25" i="4"/>
  <c r="AT25" i="4"/>
  <c r="AS25" i="4"/>
  <c r="AW25" i="4" s="1"/>
  <c r="AT17" i="4"/>
  <c r="AS17" i="4"/>
  <c r="AW17" i="4" s="1"/>
  <c r="AR17" i="4"/>
  <c r="AS15" i="4"/>
  <c r="AW15" i="4" s="1"/>
  <c r="AR15" i="4"/>
  <c r="AT15" i="4"/>
  <c r="AS26" i="4"/>
  <c r="AW26" i="4" s="1"/>
  <c r="AR26" i="4"/>
  <c r="AT26" i="4"/>
  <c r="AT22" i="4"/>
  <c r="AS22" i="4"/>
  <c r="AW22" i="4" s="1"/>
  <c r="AR22" i="4"/>
  <c r="U18" i="4"/>
  <c r="W18" i="4"/>
  <c r="X18" i="4" s="1"/>
  <c r="Y18" i="4" s="1"/>
  <c r="Z18" i="4" s="1"/>
  <c r="AA18" i="4" s="1"/>
  <c r="AB18" i="4" s="1"/>
  <c r="AC18" i="4" s="1"/>
  <c r="AD18" i="4" s="1"/>
  <c r="AE18" i="4" s="1"/>
  <c r="AF18" i="4" s="1"/>
  <c r="AG18" i="4" s="1"/>
  <c r="AH18" i="4" s="1"/>
  <c r="AI18" i="4" s="1"/>
  <c r="AJ18" i="4" s="1"/>
  <c r="AK18" i="4" s="1"/>
  <c r="AL18" i="4" s="1"/>
  <c r="AM18" i="4" s="1"/>
  <c r="AN18" i="4" s="1"/>
  <c r="AO18" i="4" s="1"/>
  <c r="AP18" i="4" s="1"/>
  <c r="U21" i="4"/>
  <c r="T21" i="4"/>
  <c r="W21" i="4"/>
  <c r="X21" i="4" s="1"/>
  <c r="Y21" i="4" s="1"/>
  <c r="Z21" i="4" s="1"/>
  <c r="AA21" i="4" s="1"/>
  <c r="AB21" i="4" s="1"/>
  <c r="AC21" i="4" s="1"/>
  <c r="AD21" i="4" s="1"/>
  <c r="AE21" i="4" s="1"/>
  <c r="AF21" i="4" s="1"/>
  <c r="AG21" i="4" s="1"/>
  <c r="AH21" i="4" s="1"/>
  <c r="AI21" i="4" s="1"/>
  <c r="AJ21" i="4" s="1"/>
  <c r="AK21" i="4" s="1"/>
  <c r="AL21" i="4" s="1"/>
  <c r="AM21" i="4" s="1"/>
  <c r="AN21" i="4" s="1"/>
  <c r="AO21" i="4" s="1"/>
  <c r="AP21" i="4" s="1"/>
  <c r="F21" i="4" s="1"/>
  <c r="I21" i="4" s="1"/>
  <c r="W15" i="4" l="1"/>
  <c r="X15" i="4" s="1"/>
  <c r="Y15" i="4" s="1"/>
  <c r="Z15" i="4" s="1"/>
  <c r="AA15" i="4" s="1"/>
  <c r="AB15" i="4" s="1"/>
  <c r="AC15" i="4" s="1"/>
  <c r="AD15" i="4" s="1"/>
  <c r="AE15" i="4" s="1"/>
  <c r="AF15" i="4" s="1"/>
  <c r="AG15" i="4" s="1"/>
  <c r="AH15" i="4" s="1"/>
  <c r="AI15" i="4" s="1"/>
  <c r="AJ15" i="4" s="1"/>
  <c r="AK15" i="4" s="1"/>
  <c r="AL15" i="4" s="1"/>
  <c r="AM15" i="4" s="1"/>
  <c r="AN15" i="4" s="1"/>
  <c r="AO15" i="4" s="1"/>
  <c r="AP15" i="4" s="1"/>
  <c r="W26" i="4"/>
  <c r="X26" i="4" s="1"/>
  <c r="Y26" i="4" s="1"/>
  <c r="Z26" i="4" s="1"/>
  <c r="AA26" i="4" s="1"/>
  <c r="AB26" i="4" s="1"/>
  <c r="AC26" i="4" s="1"/>
  <c r="AD26" i="4" s="1"/>
  <c r="AE26" i="4" s="1"/>
  <c r="AF26" i="4" s="1"/>
  <c r="AG26" i="4" s="1"/>
  <c r="AH26" i="4" s="1"/>
  <c r="AI26" i="4" s="1"/>
  <c r="AJ26" i="4" s="1"/>
  <c r="AK26" i="4" s="1"/>
  <c r="AL26" i="4" s="1"/>
  <c r="AM26" i="4" s="1"/>
  <c r="AN26" i="4" s="1"/>
  <c r="AO26" i="4" s="1"/>
  <c r="AP26" i="4" s="1"/>
  <c r="V26" i="4"/>
  <c r="AW14" i="4"/>
  <c r="BW17" i="4"/>
  <c r="U15" i="4"/>
  <c r="BY17" i="4"/>
  <c r="BZ17" i="4" s="1"/>
  <c r="CA17" i="4" s="1"/>
  <c r="CB17" i="4" s="1"/>
  <c r="CC17" i="4" s="1"/>
  <c r="CD17" i="4" s="1"/>
  <c r="CE17" i="4" s="1"/>
  <c r="CF17" i="4" s="1"/>
  <c r="CG17" i="4" s="1"/>
  <c r="CH17" i="4" s="1"/>
  <c r="CI17" i="4" s="1"/>
  <c r="CJ17" i="4" s="1"/>
  <c r="CK17" i="4" s="1"/>
  <c r="CL17" i="4" s="1"/>
  <c r="CM17" i="4" s="1"/>
  <c r="CN17" i="4" s="1"/>
  <c r="CO17" i="4" s="1"/>
  <c r="CP17" i="4" s="1"/>
  <c r="CQ17" i="4" s="1"/>
  <c r="CR17" i="4" s="1"/>
  <c r="H17" i="4"/>
  <c r="K17" i="4" s="1"/>
  <c r="F15" i="4"/>
  <c r="I15" i="4" s="1"/>
  <c r="F26" i="4"/>
  <c r="I26" i="4" s="1"/>
  <c r="U26" i="4"/>
  <c r="R27" i="4"/>
  <c r="V27" i="4" s="1"/>
  <c r="S27" i="4"/>
  <c r="Q27" i="4"/>
  <c r="B29" i="4"/>
  <c r="E28" i="4"/>
  <c r="BR28" i="4" s="1"/>
  <c r="C28" i="4"/>
  <c r="P28" i="4" s="1"/>
  <c r="D28" i="4"/>
  <c r="AQ28" i="4" s="1"/>
  <c r="AT27" i="4"/>
  <c r="AS27" i="4"/>
  <c r="AW27" i="4" s="1"/>
  <c r="AR27" i="4"/>
  <c r="BU27" i="4"/>
  <c r="BT27" i="4"/>
  <c r="BX27" i="4" s="1"/>
  <c r="BS27" i="4"/>
  <c r="BW26" i="4"/>
  <c r="BY26" i="4"/>
  <c r="BZ26" i="4" s="1"/>
  <c r="CA26" i="4" s="1"/>
  <c r="CB26" i="4" s="1"/>
  <c r="CC26" i="4" s="1"/>
  <c r="CD26" i="4" s="1"/>
  <c r="CE26" i="4" s="1"/>
  <c r="CF26" i="4" s="1"/>
  <c r="CG26" i="4" s="1"/>
  <c r="CH26" i="4" s="1"/>
  <c r="CI26" i="4" s="1"/>
  <c r="CJ26" i="4" s="1"/>
  <c r="CK26" i="4" s="1"/>
  <c r="CL26" i="4" s="1"/>
  <c r="CM26" i="4" s="1"/>
  <c r="CN26" i="4" s="1"/>
  <c r="CO26" i="4" s="1"/>
  <c r="CP26" i="4" s="1"/>
  <c r="CQ26" i="4" s="1"/>
  <c r="CR26" i="4" s="1"/>
  <c r="H26" i="4" s="1"/>
  <c r="K26" i="4" s="1"/>
  <c r="AU26" i="4"/>
  <c r="AV26" i="4"/>
  <c r="AV14" i="4"/>
  <c r="AU14" i="4"/>
  <c r="AX17" i="4"/>
  <c r="AY17" i="4" s="1"/>
  <c r="AZ17" i="4" s="1"/>
  <c r="BA17" i="4" s="1"/>
  <c r="BB17" i="4" s="1"/>
  <c r="BC17" i="4" s="1"/>
  <c r="BD17" i="4" s="1"/>
  <c r="BE17" i="4" s="1"/>
  <c r="BF17" i="4" s="1"/>
  <c r="BG17" i="4" s="1"/>
  <c r="BH17" i="4" s="1"/>
  <c r="BI17" i="4" s="1"/>
  <c r="BJ17" i="4" s="1"/>
  <c r="BK17" i="4" s="1"/>
  <c r="BL17" i="4" s="1"/>
  <c r="BM17" i="4" s="1"/>
  <c r="BN17" i="4" s="1"/>
  <c r="BO17" i="4" s="1"/>
  <c r="BP17" i="4" s="1"/>
  <c r="BQ17" i="4" s="1"/>
  <c r="J17" i="4" s="1"/>
  <c r="AV17" i="4"/>
  <c r="AU17" i="4"/>
  <c r="AX26" i="4"/>
  <c r="AY26" i="4" s="1"/>
  <c r="AZ26" i="4" s="1"/>
  <c r="BA26" i="4" s="1"/>
  <c r="BB26" i="4" s="1"/>
  <c r="BC26" i="4" s="1"/>
  <c r="BD26" i="4" s="1"/>
  <c r="BE26" i="4" s="1"/>
  <c r="BF26" i="4" s="1"/>
  <c r="BG26" i="4" s="1"/>
  <c r="BH26" i="4" s="1"/>
  <c r="BI26" i="4" s="1"/>
  <c r="BJ26" i="4" s="1"/>
  <c r="BK26" i="4" s="1"/>
  <c r="BL26" i="4" s="1"/>
  <c r="BM26" i="4" s="1"/>
  <c r="BN26" i="4" s="1"/>
  <c r="BO26" i="4" s="1"/>
  <c r="BP26" i="4" s="1"/>
  <c r="BQ26" i="4" s="1"/>
  <c r="J26" i="4" s="1"/>
  <c r="AV22" i="4"/>
  <c r="AU22" i="4"/>
  <c r="AX14" i="4"/>
  <c r="AY14" i="4" s="1"/>
  <c r="AZ14" i="4" s="1"/>
  <c r="BA14" i="4" s="1"/>
  <c r="BB14" i="4" s="1"/>
  <c r="BC14" i="4" s="1"/>
  <c r="BD14" i="4" s="1"/>
  <c r="BE14" i="4" s="1"/>
  <c r="BF14" i="4" s="1"/>
  <c r="BG14" i="4" s="1"/>
  <c r="BH14" i="4" s="1"/>
  <c r="BI14" i="4" s="1"/>
  <c r="BJ14" i="4" s="1"/>
  <c r="BK14" i="4" s="1"/>
  <c r="BL14" i="4" s="1"/>
  <c r="BM14" i="4" s="1"/>
  <c r="BN14" i="4" s="1"/>
  <c r="BO14" i="4" s="1"/>
  <c r="BP14" i="4" s="1"/>
  <c r="BQ14" i="4" s="1"/>
  <c r="J14" i="4"/>
  <c r="AX25" i="4"/>
  <c r="AY25" i="4" s="1"/>
  <c r="AZ25" i="4" s="1"/>
  <c r="BA25" i="4" s="1"/>
  <c r="BB25" i="4" s="1"/>
  <c r="BC25" i="4" s="1"/>
  <c r="BD25" i="4" s="1"/>
  <c r="BE25" i="4" s="1"/>
  <c r="BF25" i="4" s="1"/>
  <c r="BG25" i="4" s="1"/>
  <c r="BH25" i="4" s="1"/>
  <c r="BI25" i="4" s="1"/>
  <c r="BJ25" i="4" s="1"/>
  <c r="BK25" i="4" s="1"/>
  <c r="BL25" i="4" s="1"/>
  <c r="BM25" i="4" s="1"/>
  <c r="BN25" i="4" s="1"/>
  <c r="BO25" i="4" s="1"/>
  <c r="BP25" i="4" s="1"/>
  <c r="BQ25" i="4" s="1"/>
  <c r="J25" i="4" s="1"/>
  <c r="AV24" i="4"/>
  <c r="AX24" i="4"/>
  <c r="AY24" i="4" s="1"/>
  <c r="AZ24" i="4" s="1"/>
  <c r="BA24" i="4" s="1"/>
  <c r="BB24" i="4" s="1"/>
  <c r="BC24" i="4" s="1"/>
  <c r="BD24" i="4" s="1"/>
  <c r="BE24" i="4" s="1"/>
  <c r="BF24" i="4" s="1"/>
  <c r="BG24" i="4" s="1"/>
  <c r="BH24" i="4" s="1"/>
  <c r="BI24" i="4" s="1"/>
  <c r="BJ24" i="4" s="1"/>
  <c r="BK24" i="4" s="1"/>
  <c r="BL24" i="4" s="1"/>
  <c r="BM24" i="4" s="1"/>
  <c r="BN24" i="4" s="1"/>
  <c r="BO24" i="4" s="1"/>
  <c r="BP24" i="4" s="1"/>
  <c r="BQ24" i="4" s="1"/>
  <c r="J24" i="4" s="1"/>
  <c r="AU23" i="4"/>
  <c r="AV23" i="4"/>
  <c r="AV25" i="4"/>
  <c r="AU25" i="4"/>
  <c r="AU15" i="4"/>
  <c r="AV15" i="4"/>
  <c r="AX23" i="4"/>
  <c r="AY23" i="4" s="1"/>
  <c r="AZ23" i="4" s="1"/>
  <c r="BA23" i="4" s="1"/>
  <c r="BB23" i="4" s="1"/>
  <c r="BC23" i="4" s="1"/>
  <c r="BD23" i="4" s="1"/>
  <c r="BE23" i="4" s="1"/>
  <c r="BF23" i="4" s="1"/>
  <c r="BG23" i="4" s="1"/>
  <c r="BH23" i="4" s="1"/>
  <c r="BI23" i="4" s="1"/>
  <c r="BJ23" i="4" s="1"/>
  <c r="BK23" i="4" s="1"/>
  <c r="BL23" i="4" s="1"/>
  <c r="BM23" i="4" s="1"/>
  <c r="BN23" i="4" s="1"/>
  <c r="BO23" i="4" s="1"/>
  <c r="BP23" i="4" s="1"/>
  <c r="BQ23" i="4" s="1"/>
  <c r="J23" i="4" s="1"/>
  <c r="AX15" i="4"/>
  <c r="AY15" i="4" s="1"/>
  <c r="AZ15" i="4" s="1"/>
  <c r="BA15" i="4" s="1"/>
  <c r="BB15" i="4" s="1"/>
  <c r="BC15" i="4" s="1"/>
  <c r="BD15" i="4" s="1"/>
  <c r="BE15" i="4" s="1"/>
  <c r="BF15" i="4" s="1"/>
  <c r="BG15" i="4" s="1"/>
  <c r="BH15" i="4" s="1"/>
  <c r="BI15" i="4" s="1"/>
  <c r="BJ15" i="4" s="1"/>
  <c r="BK15" i="4" s="1"/>
  <c r="BL15" i="4" s="1"/>
  <c r="BM15" i="4" s="1"/>
  <c r="BN15" i="4" s="1"/>
  <c r="BO15" i="4" s="1"/>
  <c r="BP15" i="4" s="1"/>
  <c r="BQ15" i="4" s="1"/>
  <c r="J15" i="4"/>
  <c r="AX22" i="4"/>
  <c r="AY22" i="4" s="1"/>
  <c r="AZ22" i="4" s="1"/>
  <c r="BA22" i="4" s="1"/>
  <c r="BB22" i="4" s="1"/>
  <c r="BC22" i="4" s="1"/>
  <c r="BD22" i="4" s="1"/>
  <c r="BE22" i="4" s="1"/>
  <c r="BF22" i="4" s="1"/>
  <c r="BG22" i="4" s="1"/>
  <c r="BH22" i="4" s="1"/>
  <c r="BI22" i="4" s="1"/>
  <c r="BJ22" i="4" s="1"/>
  <c r="BK22" i="4" s="1"/>
  <c r="BL22" i="4" s="1"/>
  <c r="BM22" i="4" s="1"/>
  <c r="BN22" i="4" s="1"/>
  <c r="BO22" i="4" s="1"/>
  <c r="BP22" i="4" s="1"/>
  <c r="BQ22" i="4" s="1"/>
  <c r="J22" i="4" s="1"/>
  <c r="AV27" i="4" l="1"/>
  <c r="AU27" i="4"/>
  <c r="S28" i="4"/>
  <c r="Q28" i="4"/>
  <c r="R28" i="4"/>
  <c r="V28" i="4" s="1"/>
  <c r="BY27" i="4"/>
  <c r="BZ27" i="4" s="1"/>
  <c r="CA27" i="4" s="1"/>
  <c r="CB27" i="4" s="1"/>
  <c r="CC27" i="4" s="1"/>
  <c r="CD27" i="4" s="1"/>
  <c r="CE27" i="4" s="1"/>
  <c r="CF27" i="4" s="1"/>
  <c r="CG27" i="4" s="1"/>
  <c r="CH27" i="4" s="1"/>
  <c r="CI27" i="4" s="1"/>
  <c r="CJ27" i="4" s="1"/>
  <c r="CK27" i="4" s="1"/>
  <c r="CL27" i="4" s="1"/>
  <c r="CM27" i="4" s="1"/>
  <c r="CN27" i="4" s="1"/>
  <c r="CO27" i="4" s="1"/>
  <c r="CP27" i="4" s="1"/>
  <c r="CQ27" i="4" s="1"/>
  <c r="CR27" i="4" s="1"/>
  <c r="H27" i="4" s="1"/>
  <c r="K27" i="4" s="1"/>
  <c r="BV27" i="4"/>
  <c r="BW27" i="4"/>
  <c r="U27" i="4"/>
  <c r="T27" i="4"/>
  <c r="AX27" i="4"/>
  <c r="AY27" i="4" s="1"/>
  <c r="AZ27" i="4" s="1"/>
  <c r="BA27" i="4" s="1"/>
  <c r="BB27" i="4" s="1"/>
  <c r="BC27" i="4" s="1"/>
  <c r="BD27" i="4" s="1"/>
  <c r="BE27" i="4" s="1"/>
  <c r="BF27" i="4" s="1"/>
  <c r="BG27" i="4" s="1"/>
  <c r="BH27" i="4" s="1"/>
  <c r="BI27" i="4" s="1"/>
  <c r="BJ27" i="4" s="1"/>
  <c r="BK27" i="4" s="1"/>
  <c r="BL27" i="4" s="1"/>
  <c r="BM27" i="4" s="1"/>
  <c r="BN27" i="4" s="1"/>
  <c r="BO27" i="4" s="1"/>
  <c r="BP27" i="4" s="1"/>
  <c r="BQ27" i="4" s="1"/>
  <c r="J27" i="4" s="1"/>
  <c r="AR28" i="4"/>
  <c r="AS28" i="4"/>
  <c r="AW28" i="4" s="1"/>
  <c r="AT28" i="4"/>
  <c r="BT28" i="4"/>
  <c r="BX28" i="4" s="1"/>
  <c r="BS28" i="4"/>
  <c r="BU28" i="4"/>
  <c r="B30" i="4"/>
  <c r="E29" i="4"/>
  <c r="BR29" i="4" s="1"/>
  <c r="D29" i="4"/>
  <c r="AQ29" i="4" s="1"/>
  <c r="C29" i="4"/>
  <c r="W27" i="4"/>
  <c r="X27" i="4" s="1"/>
  <c r="Y27" i="4" s="1"/>
  <c r="Z27" i="4" s="1"/>
  <c r="AA27" i="4" s="1"/>
  <c r="AB27" i="4" s="1"/>
  <c r="AC27" i="4" s="1"/>
  <c r="AD27" i="4" s="1"/>
  <c r="AE27" i="4" s="1"/>
  <c r="AF27" i="4" s="1"/>
  <c r="AG27" i="4" s="1"/>
  <c r="AH27" i="4" s="1"/>
  <c r="AI27" i="4" s="1"/>
  <c r="AJ27" i="4" s="1"/>
  <c r="AK27" i="4" s="1"/>
  <c r="AL27" i="4" s="1"/>
  <c r="AM27" i="4" s="1"/>
  <c r="AN27" i="4" s="1"/>
  <c r="AO27" i="4" s="1"/>
  <c r="AP27" i="4" s="1"/>
  <c r="F27" i="4" s="1"/>
  <c r="I27" i="4" s="1"/>
  <c r="P29" i="4" l="1"/>
  <c r="W28" i="4"/>
  <c r="X28" i="4" s="1"/>
  <c r="Y28" i="4" s="1"/>
  <c r="Z28" i="4" s="1"/>
  <c r="AA28" i="4" s="1"/>
  <c r="AB28" i="4" s="1"/>
  <c r="AC28" i="4" s="1"/>
  <c r="AD28" i="4" s="1"/>
  <c r="AE28" i="4" s="1"/>
  <c r="AF28" i="4" s="1"/>
  <c r="AG28" i="4" s="1"/>
  <c r="AH28" i="4" s="1"/>
  <c r="AI28" i="4" s="1"/>
  <c r="AJ28" i="4" s="1"/>
  <c r="AK28" i="4" s="1"/>
  <c r="AL28" i="4" s="1"/>
  <c r="AM28" i="4" s="1"/>
  <c r="AN28" i="4" s="1"/>
  <c r="AO28" i="4" s="1"/>
  <c r="AP28" i="4" s="1"/>
  <c r="F28" i="4" s="1"/>
  <c r="I28" i="4" s="1"/>
  <c r="T28" i="4"/>
  <c r="U28" i="4"/>
  <c r="BU29" i="4"/>
  <c r="BV29" i="4" s="1"/>
  <c r="BT29" i="4"/>
  <c r="BX29" i="4" s="1"/>
  <c r="BS29" i="4"/>
  <c r="B31" i="4"/>
  <c r="E30" i="4"/>
  <c r="BR30" i="4" s="1"/>
  <c r="D30" i="4"/>
  <c r="AQ30" i="4" s="1"/>
  <c r="C30" i="4"/>
  <c r="P30" i="4" s="1"/>
  <c r="BY28" i="4"/>
  <c r="BZ28" i="4" s="1"/>
  <c r="CA28" i="4" s="1"/>
  <c r="CB28" i="4" s="1"/>
  <c r="CC28" i="4" s="1"/>
  <c r="CD28" i="4" s="1"/>
  <c r="CE28" i="4" s="1"/>
  <c r="CF28" i="4" s="1"/>
  <c r="CG28" i="4" s="1"/>
  <c r="CH28" i="4" s="1"/>
  <c r="CI28" i="4" s="1"/>
  <c r="CJ28" i="4" s="1"/>
  <c r="CK28" i="4" s="1"/>
  <c r="CL28" i="4" s="1"/>
  <c r="CM28" i="4" s="1"/>
  <c r="CN28" i="4" s="1"/>
  <c r="CO28" i="4" s="1"/>
  <c r="CP28" i="4" s="1"/>
  <c r="CQ28" i="4" s="1"/>
  <c r="CR28" i="4" s="1"/>
  <c r="H28" i="4" s="1"/>
  <c r="K28" i="4" s="1"/>
  <c r="AR29" i="4"/>
  <c r="AT29" i="4"/>
  <c r="AS29" i="4"/>
  <c r="AW29" i="4" s="1"/>
  <c r="BW28" i="4"/>
  <c r="BV28" i="4"/>
  <c r="AV28" i="4"/>
  <c r="AU28" i="4"/>
  <c r="AX28" i="4"/>
  <c r="AY28" i="4" s="1"/>
  <c r="AZ28" i="4" s="1"/>
  <c r="BA28" i="4" s="1"/>
  <c r="BB28" i="4" s="1"/>
  <c r="BC28" i="4" s="1"/>
  <c r="BD28" i="4" s="1"/>
  <c r="BE28" i="4" s="1"/>
  <c r="BF28" i="4" s="1"/>
  <c r="BG28" i="4" s="1"/>
  <c r="BH28" i="4" s="1"/>
  <c r="BI28" i="4" s="1"/>
  <c r="BJ28" i="4" s="1"/>
  <c r="BK28" i="4" s="1"/>
  <c r="BL28" i="4" s="1"/>
  <c r="BM28" i="4" s="1"/>
  <c r="BN28" i="4" s="1"/>
  <c r="BO28" i="4" s="1"/>
  <c r="BP28" i="4" s="1"/>
  <c r="BQ28" i="4" s="1"/>
  <c r="J28" i="4" s="1"/>
  <c r="BS30" i="4" l="1"/>
  <c r="BU30" i="4"/>
  <c r="BT30" i="4"/>
  <c r="BX30" i="4" s="1"/>
  <c r="AX29" i="4"/>
  <c r="AY29" i="4" s="1"/>
  <c r="AZ29" i="4" s="1"/>
  <c r="BA29" i="4" s="1"/>
  <c r="BB29" i="4" s="1"/>
  <c r="BC29" i="4" s="1"/>
  <c r="BD29" i="4" s="1"/>
  <c r="BE29" i="4" s="1"/>
  <c r="BF29" i="4" s="1"/>
  <c r="BG29" i="4" s="1"/>
  <c r="BH29" i="4" s="1"/>
  <c r="BI29" i="4" s="1"/>
  <c r="BJ29" i="4" s="1"/>
  <c r="BK29" i="4" s="1"/>
  <c r="BL29" i="4" s="1"/>
  <c r="BM29" i="4" s="1"/>
  <c r="BN29" i="4" s="1"/>
  <c r="BO29" i="4" s="1"/>
  <c r="BP29" i="4" s="1"/>
  <c r="BQ29" i="4" s="1"/>
  <c r="J29" i="4" s="1"/>
  <c r="R30" i="4"/>
  <c r="V30" i="4" s="1"/>
  <c r="Q30" i="4"/>
  <c r="S30" i="4"/>
  <c r="S29" i="4"/>
  <c r="Q29" i="4"/>
  <c r="R29" i="4"/>
  <c r="V29" i="4" s="1"/>
  <c r="AV29" i="4"/>
  <c r="AU29" i="4"/>
  <c r="AT30" i="4"/>
  <c r="AS30" i="4"/>
  <c r="AW30" i="4" s="1"/>
  <c r="AR30" i="4"/>
  <c r="B32" i="4"/>
  <c r="E31" i="4"/>
  <c r="BR31" i="4" s="1"/>
  <c r="D31" i="4"/>
  <c r="AQ31" i="4" s="1"/>
  <c r="C31" i="4"/>
  <c r="P31" i="4" s="1"/>
  <c r="BW29" i="4"/>
  <c r="BY29" i="4"/>
  <c r="BZ29" i="4" s="1"/>
  <c r="CA29" i="4" s="1"/>
  <c r="CB29" i="4" s="1"/>
  <c r="CC29" i="4" s="1"/>
  <c r="CD29" i="4" s="1"/>
  <c r="CE29" i="4" s="1"/>
  <c r="CF29" i="4" s="1"/>
  <c r="CG29" i="4" s="1"/>
  <c r="CH29" i="4" s="1"/>
  <c r="CI29" i="4" s="1"/>
  <c r="CJ29" i="4" s="1"/>
  <c r="CK29" i="4" s="1"/>
  <c r="CL29" i="4" s="1"/>
  <c r="CM29" i="4" s="1"/>
  <c r="CN29" i="4" s="1"/>
  <c r="CO29" i="4" s="1"/>
  <c r="CP29" i="4" s="1"/>
  <c r="CQ29" i="4" s="1"/>
  <c r="CR29" i="4" s="1"/>
  <c r="H29" i="4" s="1"/>
  <c r="K29" i="4" s="1"/>
  <c r="AT31" i="4" l="1"/>
  <c r="AS31" i="4"/>
  <c r="AW31" i="4" s="1"/>
  <c r="AR31" i="4"/>
  <c r="AX30" i="4"/>
  <c r="AY30" i="4" s="1"/>
  <c r="AZ30" i="4" s="1"/>
  <c r="BA30" i="4" s="1"/>
  <c r="BB30" i="4" s="1"/>
  <c r="BC30" i="4" s="1"/>
  <c r="BD30" i="4" s="1"/>
  <c r="BE30" i="4" s="1"/>
  <c r="BF30" i="4" s="1"/>
  <c r="BG30" i="4" s="1"/>
  <c r="BH30" i="4" s="1"/>
  <c r="BI30" i="4" s="1"/>
  <c r="BJ30" i="4" s="1"/>
  <c r="BK30" i="4" s="1"/>
  <c r="BL30" i="4" s="1"/>
  <c r="BM30" i="4" s="1"/>
  <c r="BN30" i="4" s="1"/>
  <c r="BO30" i="4" s="1"/>
  <c r="BP30" i="4" s="1"/>
  <c r="BQ30" i="4" s="1"/>
  <c r="J30" i="4" s="1"/>
  <c r="W29" i="4"/>
  <c r="X29" i="4" s="1"/>
  <c r="Y29" i="4" s="1"/>
  <c r="Z29" i="4" s="1"/>
  <c r="AA29" i="4" s="1"/>
  <c r="AB29" i="4" s="1"/>
  <c r="AC29" i="4" s="1"/>
  <c r="AD29" i="4" s="1"/>
  <c r="AE29" i="4" s="1"/>
  <c r="AF29" i="4" s="1"/>
  <c r="AG29" i="4" s="1"/>
  <c r="AH29" i="4" s="1"/>
  <c r="AI29" i="4" s="1"/>
  <c r="AJ29" i="4" s="1"/>
  <c r="AK29" i="4" s="1"/>
  <c r="AL29" i="4" s="1"/>
  <c r="AM29" i="4" s="1"/>
  <c r="AN29" i="4" s="1"/>
  <c r="AO29" i="4" s="1"/>
  <c r="AP29" i="4" s="1"/>
  <c r="F29" i="4" s="1"/>
  <c r="I29" i="4" s="1"/>
  <c r="T29" i="4"/>
  <c r="U29" i="4"/>
  <c r="W30" i="4"/>
  <c r="X30" i="4" s="1"/>
  <c r="Y30" i="4" s="1"/>
  <c r="Z30" i="4" s="1"/>
  <c r="AA30" i="4" s="1"/>
  <c r="AB30" i="4" s="1"/>
  <c r="AC30" i="4" s="1"/>
  <c r="AD30" i="4" s="1"/>
  <c r="AE30" i="4" s="1"/>
  <c r="AF30" i="4" s="1"/>
  <c r="AG30" i="4" s="1"/>
  <c r="AH30" i="4" s="1"/>
  <c r="AI30" i="4" s="1"/>
  <c r="AJ30" i="4" s="1"/>
  <c r="AK30" i="4" s="1"/>
  <c r="AL30" i="4" s="1"/>
  <c r="AM30" i="4" s="1"/>
  <c r="AN30" i="4" s="1"/>
  <c r="AO30" i="4" s="1"/>
  <c r="AP30" i="4" s="1"/>
  <c r="F30" i="4" s="1"/>
  <c r="I30" i="4" s="1"/>
  <c r="BS31" i="4"/>
  <c r="BU31" i="4"/>
  <c r="BT31" i="4"/>
  <c r="BX31" i="4" s="1"/>
  <c r="B33" i="4"/>
  <c r="E32" i="4"/>
  <c r="BR32" i="4" s="1"/>
  <c r="D32" i="4"/>
  <c r="AQ32" i="4" s="1"/>
  <c r="C32" i="4"/>
  <c r="AV30" i="4"/>
  <c r="AU30" i="4"/>
  <c r="U30" i="4"/>
  <c r="T30" i="4"/>
  <c r="BV30" i="4"/>
  <c r="BW30" i="4"/>
  <c r="Q31" i="4"/>
  <c r="S31" i="4"/>
  <c r="R31" i="4"/>
  <c r="V31" i="4" s="1"/>
  <c r="BY30" i="4"/>
  <c r="BZ30" i="4" s="1"/>
  <c r="CA30" i="4" s="1"/>
  <c r="CB30" i="4" s="1"/>
  <c r="CC30" i="4" s="1"/>
  <c r="CD30" i="4" s="1"/>
  <c r="CE30" i="4" s="1"/>
  <c r="CF30" i="4" s="1"/>
  <c r="CG30" i="4" s="1"/>
  <c r="CH30" i="4" s="1"/>
  <c r="CI30" i="4" s="1"/>
  <c r="CJ30" i="4" s="1"/>
  <c r="CK30" i="4" s="1"/>
  <c r="CL30" i="4" s="1"/>
  <c r="CM30" i="4" s="1"/>
  <c r="CN30" i="4" s="1"/>
  <c r="CO30" i="4" s="1"/>
  <c r="CP30" i="4" s="1"/>
  <c r="CQ30" i="4" s="1"/>
  <c r="CR30" i="4" s="1"/>
  <c r="H30" i="4" s="1"/>
  <c r="K30" i="4" s="1"/>
  <c r="AX31" i="4" l="1"/>
  <c r="AY31" i="4" s="1"/>
  <c r="AZ31" i="4" s="1"/>
  <c r="BA31" i="4" s="1"/>
  <c r="BB31" i="4" s="1"/>
  <c r="BC31" i="4" s="1"/>
  <c r="BD31" i="4" s="1"/>
  <c r="BE31" i="4" s="1"/>
  <c r="BF31" i="4" s="1"/>
  <c r="BG31" i="4" s="1"/>
  <c r="BH31" i="4" s="1"/>
  <c r="BI31" i="4" s="1"/>
  <c r="BJ31" i="4" s="1"/>
  <c r="BK31" i="4" s="1"/>
  <c r="BL31" i="4" s="1"/>
  <c r="BM31" i="4" s="1"/>
  <c r="BN31" i="4" s="1"/>
  <c r="BO31" i="4" s="1"/>
  <c r="BP31" i="4" s="1"/>
  <c r="BQ31" i="4" s="1"/>
  <c r="J31" i="4" s="1"/>
  <c r="AV31" i="4"/>
  <c r="AU31" i="4"/>
  <c r="W31" i="4"/>
  <c r="X31" i="4" s="1"/>
  <c r="Y31" i="4" s="1"/>
  <c r="Z31" i="4" s="1"/>
  <c r="AA31" i="4" s="1"/>
  <c r="AB31" i="4" s="1"/>
  <c r="AC31" i="4" s="1"/>
  <c r="AD31" i="4" s="1"/>
  <c r="AE31" i="4" s="1"/>
  <c r="AF31" i="4" s="1"/>
  <c r="AG31" i="4" s="1"/>
  <c r="AH31" i="4" s="1"/>
  <c r="AI31" i="4" s="1"/>
  <c r="AJ31" i="4" s="1"/>
  <c r="AK31" i="4" s="1"/>
  <c r="AL31" i="4" s="1"/>
  <c r="AM31" i="4" s="1"/>
  <c r="AN31" i="4" s="1"/>
  <c r="AO31" i="4" s="1"/>
  <c r="AP31" i="4" s="1"/>
  <c r="F31" i="4" s="1"/>
  <c r="I31" i="4" s="1"/>
  <c r="T31" i="4"/>
  <c r="U31" i="4"/>
  <c r="P32" i="4"/>
  <c r="AT32" i="4"/>
  <c r="AR32" i="4"/>
  <c r="AS32" i="4"/>
  <c r="AW32" i="4" s="1"/>
  <c r="BU32" i="4"/>
  <c r="BS32" i="4"/>
  <c r="BT32" i="4"/>
  <c r="BX32" i="4" s="1"/>
  <c r="B34" i="4"/>
  <c r="E33" i="4"/>
  <c r="BR33" i="4" s="1"/>
  <c r="D33" i="4"/>
  <c r="AQ33" i="4" s="1"/>
  <c r="C33" i="4"/>
  <c r="P33" i="4" s="1"/>
  <c r="BY31" i="4"/>
  <c r="BZ31" i="4" s="1"/>
  <c r="CA31" i="4" s="1"/>
  <c r="CB31" i="4" s="1"/>
  <c r="CC31" i="4" s="1"/>
  <c r="CD31" i="4" s="1"/>
  <c r="CE31" i="4" s="1"/>
  <c r="CF31" i="4" s="1"/>
  <c r="CG31" i="4" s="1"/>
  <c r="CH31" i="4" s="1"/>
  <c r="CI31" i="4" s="1"/>
  <c r="CJ31" i="4" s="1"/>
  <c r="CK31" i="4" s="1"/>
  <c r="CL31" i="4" s="1"/>
  <c r="CM31" i="4" s="1"/>
  <c r="CN31" i="4" s="1"/>
  <c r="CO31" i="4" s="1"/>
  <c r="CP31" i="4" s="1"/>
  <c r="CQ31" i="4" s="1"/>
  <c r="CR31" i="4" s="1"/>
  <c r="H31" i="4" s="1"/>
  <c r="K31" i="4" s="1"/>
  <c r="BW31" i="4"/>
  <c r="BV31" i="4"/>
  <c r="R33" i="4" l="1"/>
  <c r="V33" i="4" s="1"/>
  <c r="Q33" i="4"/>
  <c r="S33" i="4"/>
  <c r="BT33" i="4"/>
  <c r="BX33" i="4" s="1"/>
  <c r="BS33" i="4"/>
  <c r="BU33" i="4"/>
  <c r="B35" i="4"/>
  <c r="E34" i="4"/>
  <c r="BR34" i="4" s="1"/>
  <c r="C34" i="4"/>
  <c r="P34" i="4" s="1"/>
  <c r="D34" i="4"/>
  <c r="AQ34" i="4" s="1"/>
  <c r="BW32" i="4"/>
  <c r="BV32" i="4"/>
  <c r="AV32" i="4"/>
  <c r="AU32" i="4"/>
  <c r="S32" i="4"/>
  <c r="Q32" i="4"/>
  <c r="R32" i="4"/>
  <c r="V32" i="4" s="1"/>
  <c r="AS33" i="4"/>
  <c r="AW33" i="4" s="1"/>
  <c r="AR33" i="4"/>
  <c r="AT33" i="4"/>
  <c r="BY32" i="4"/>
  <c r="BZ32" i="4" s="1"/>
  <c r="CA32" i="4" s="1"/>
  <c r="CB32" i="4" s="1"/>
  <c r="CC32" i="4" s="1"/>
  <c r="CD32" i="4" s="1"/>
  <c r="CE32" i="4" s="1"/>
  <c r="CF32" i="4" s="1"/>
  <c r="CG32" i="4" s="1"/>
  <c r="CH32" i="4" s="1"/>
  <c r="CI32" i="4" s="1"/>
  <c r="CJ32" i="4" s="1"/>
  <c r="CK32" i="4" s="1"/>
  <c r="CL32" i="4" s="1"/>
  <c r="CM32" i="4" s="1"/>
  <c r="CN32" i="4" s="1"/>
  <c r="CO32" i="4" s="1"/>
  <c r="CP32" i="4" s="1"/>
  <c r="CQ32" i="4" s="1"/>
  <c r="CR32" i="4" s="1"/>
  <c r="H32" i="4" s="1"/>
  <c r="K32" i="4" s="1"/>
  <c r="AX32" i="4"/>
  <c r="AY32" i="4" s="1"/>
  <c r="AZ32" i="4" s="1"/>
  <c r="BA32" i="4" s="1"/>
  <c r="BB32" i="4" s="1"/>
  <c r="BC32" i="4" s="1"/>
  <c r="BD32" i="4" s="1"/>
  <c r="BE32" i="4" s="1"/>
  <c r="BF32" i="4" s="1"/>
  <c r="BG32" i="4" s="1"/>
  <c r="BH32" i="4" s="1"/>
  <c r="BI32" i="4" s="1"/>
  <c r="BJ32" i="4" s="1"/>
  <c r="BK32" i="4" s="1"/>
  <c r="BL32" i="4" s="1"/>
  <c r="BM32" i="4" s="1"/>
  <c r="BN32" i="4" s="1"/>
  <c r="BO32" i="4" s="1"/>
  <c r="BP32" i="4" s="1"/>
  <c r="BQ32" i="4" s="1"/>
  <c r="J32" i="4" s="1"/>
  <c r="BW33" i="4" l="1"/>
  <c r="BV33" i="4"/>
  <c r="AX33" i="4"/>
  <c r="AY33" i="4" s="1"/>
  <c r="AZ33" i="4" s="1"/>
  <c r="BA33" i="4" s="1"/>
  <c r="BB33" i="4" s="1"/>
  <c r="BC33" i="4" s="1"/>
  <c r="BD33" i="4" s="1"/>
  <c r="BE33" i="4" s="1"/>
  <c r="BF33" i="4" s="1"/>
  <c r="BG33" i="4" s="1"/>
  <c r="BH33" i="4" s="1"/>
  <c r="BI33" i="4" s="1"/>
  <c r="BJ33" i="4" s="1"/>
  <c r="BK33" i="4" s="1"/>
  <c r="BL33" i="4" s="1"/>
  <c r="BM33" i="4" s="1"/>
  <c r="BN33" i="4" s="1"/>
  <c r="BO33" i="4" s="1"/>
  <c r="BP33" i="4" s="1"/>
  <c r="BQ33" i="4" s="1"/>
  <c r="J33" i="4" s="1"/>
  <c r="Q34" i="4"/>
  <c r="S34" i="4"/>
  <c r="R34" i="4"/>
  <c r="V34" i="4" s="1"/>
  <c r="BY33" i="4"/>
  <c r="BZ33" i="4" s="1"/>
  <c r="CA33" i="4" s="1"/>
  <c r="CB33" i="4" s="1"/>
  <c r="CC33" i="4" s="1"/>
  <c r="CD33" i="4" s="1"/>
  <c r="CE33" i="4" s="1"/>
  <c r="CF33" i="4" s="1"/>
  <c r="CG33" i="4" s="1"/>
  <c r="CH33" i="4" s="1"/>
  <c r="CI33" i="4" s="1"/>
  <c r="CJ33" i="4" s="1"/>
  <c r="CK33" i="4" s="1"/>
  <c r="CL33" i="4" s="1"/>
  <c r="CM33" i="4" s="1"/>
  <c r="CN33" i="4" s="1"/>
  <c r="CO33" i="4" s="1"/>
  <c r="CP33" i="4" s="1"/>
  <c r="CQ33" i="4" s="1"/>
  <c r="CR33" i="4" s="1"/>
  <c r="H33" i="4" s="1"/>
  <c r="K33" i="4" s="1"/>
  <c r="AV33" i="4"/>
  <c r="AU33" i="4"/>
  <c r="W32" i="4"/>
  <c r="X32" i="4" s="1"/>
  <c r="Y32" i="4" s="1"/>
  <c r="Z32" i="4" s="1"/>
  <c r="AA32" i="4" s="1"/>
  <c r="AB32" i="4" s="1"/>
  <c r="AC32" i="4" s="1"/>
  <c r="AD32" i="4" s="1"/>
  <c r="AE32" i="4" s="1"/>
  <c r="AF32" i="4" s="1"/>
  <c r="AG32" i="4" s="1"/>
  <c r="AH32" i="4" s="1"/>
  <c r="AI32" i="4" s="1"/>
  <c r="AJ32" i="4" s="1"/>
  <c r="AK32" i="4" s="1"/>
  <c r="AL32" i="4" s="1"/>
  <c r="AM32" i="4" s="1"/>
  <c r="AN32" i="4" s="1"/>
  <c r="AO32" i="4" s="1"/>
  <c r="AP32" i="4" s="1"/>
  <c r="F32" i="4" s="1"/>
  <c r="I32" i="4" s="1"/>
  <c r="BS34" i="4"/>
  <c r="BU34" i="4"/>
  <c r="BT34" i="4"/>
  <c r="BX34" i="4" s="1"/>
  <c r="T33" i="4"/>
  <c r="U33" i="4"/>
  <c r="W33" i="4"/>
  <c r="X33" i="4" s="1"/>
  <c r="Y33" i="4" s="1"/>
  <c r="Z33" i="4" s="1"/>
  <c r="AA33" i="4" s="1"/>
  <c r="AB33" i="4" s="1"/>
  <c r="AC33" i="4" s="1"/>
  <c r="AD33" i="4" s="1"/>
  <c r="AE33" i="4" s="1"/>
  <c r="AF33" i="4" s="1"/>
  <c r="AG33" i="4" s="1"/>
  <c r="AH33" i="4" s="1"/>
  <c r="AI33" i="4" s="1"/>
  <c r="AJ33" i="4" s="1"/>
  <c r="AK33" i="4" s="1"/>
  <c r="AL33" i="4" s="1"/>
  <c r="AM33" i="4" s="1"/>
  <c r="AN33" i="4" s="1"/>
  <c r="AO33" i="4" s="1"/>
  <c r="AP33" i="4" s="1"/>
  <c r="F33" i="4" s="1"/>
  <c r="I33" i="4" s="1"/>
  <c r="T32" i="4"/>
  <c r="U32" i="4"/>
  <c r="AT34" i="4"/>
  <c r="AS34" i="4"/>
  <c r="AW34" i="4" s="1"/>
  <c r="AR34" i="4"/>
  <c r="B36" i="4"/>
  <c r="E35" i="4"/>
  <c r="BR35" i="4" s="1"/>
  <c r="C35" i="4"/>
  <c r="P35" i="4" s="1"/>
  <c r="D35" i="4"/>
  <c r="AQ35" i="4" s="1"/>
  <c r="BY34" i="4" l="1"/>
  <c r="BZ34" i="4" s="1"/>
  <c r="CA34" i="4" s="1"/>
  <c r="CB34" i="4" s="1"/>
  <c r="CC34" i="4" s="1"/>
  <c r="CD34" i="4" s="1"/>
  <c r="CE34" i="4" s="1"/>
  <c r="CF34" i="4" s="1"/>
  <c r="CG34" i="4" s="1"/>
  <c r="CH34" i="4" s="1"/>
  <c r="CI34" i="4" s="1"/>
  <c r="CJ34" i="4" s="1"/>
  <c r="CK34" i="4" s="1"/>
  <c r="CL34" i="4" s="1"/>
  <c r="CM34" i="4" s="1"/>
  <c r="CN34" i="4" s="1"/>
  <c r="CO34" i="4" s="1"/>
  <c r="CP34" i="4" s="1"/>
  <c r="CQ34" i="4" s="1"/>
  <c r="CR34" i="4" s="1"/>
  <c r="H34" i="4" s="1"/>
  <c r="K34" i="4" s="1"/>
  <c r="BV34" i="4"/>
  <c r="BW34" i="4"/>
  <c r="S35" i="4"/>
  <c r="T35" i="4" s="1"/>
  <c r="Q35" i="4"/>
  <c r="R35" i="4"/>
  <c r="V35" i="4" s="1"/>
  <c r="AV34" i="4"/>
  <c r="AU34" i="4"/>
  <c r="AT35" i="4"/>
  <c r="AR35" i="4"/>
  <c r="AS35" i="4"/>
  <c r="AW35" i="4" s="1"/>
  <c r="BT35" i="4"/>
  <c r="BX35" i="4" s="1"/>
  <c r="BU35" i="4"/>
  <c r="BS35" i="4"/>
  <c r="B37" i="4"/>
  <c r="E36" i="4"/>
  <c r="BR36" i="4" s="1"/>
  <c r="D36" i="4"/>
  <c r="AQ36" i="4" s="1"/>
  <c r="C36" i="4"/>
  <c r="P36" i="4" s="1"/>
  <c r="AX34" i="4"/>
  <c r="AY34" i="4" s="1"/>
  <c r="AZ34" i="4" s="1"/>
  <c r="BA34" i="4" s="1"/>
  <c r="BB34" i="4" s="1"/>
  <c r="BC34" i="4" s="1"/>
  <c r="BD34" i="4" s="1"/>
  <c r="BE34" i="4" s="1"/>
  <c r="BF34" i="4" s="1"/>
  <c r="BG34" i="4" s="1"/>
  <c r="BH34" i="4" s="1"/>
  <c r="BI34" i="4" s="1"/>
  <c r="BJ34" i="4" s="1"/>
  <c r="BK34" i="4" s="1"/>
  <c r="BL34" i="4" s="1"/>
  <c r="BM34" i="4" s="1"/>
  <c r="BN34" i="4" s="1"/>
  <c r="BO34" i="4" s="1"/>
  <c r="BP34" i="4" s="1"/>
  <c r="BQ34" i="4" s="1"/>
  <c r="J34" i="4" s="1"/>
  <c r="T34" i="4"/>
  <c r="U34" i="4"/>
  <c r="W34" i="4"/>
  <c r="X34" i="4" s="1"/>
  <c r="Y34" i="4" s="1"/>
  <c r="Z34" i="4" s="1"/>
  <c r="AA34" i="4" s="1"/>
  <c r="AB34" i="4" s="1"/>
  <c r="AC34" i="4" s="1"/>
  <c r="AD34" i="4" s="1"/>
  <c r="AE34" i="4" s="1"/>
  <c r="AF34" i="4" s="1"/>
  <c r="AG34" i="4" s="1"/>
  <c r="AH34" i="4" s="1"/>
  <c r="AI34" i="4" s="1"/>
  <c r="AJ34" i="4" s="1"/>
  <c r="AK34" i="4" s="1"/>
  <c r="AL34" i="4" s="1"/>
  <c r="AM34" i="4" s="1"/>
  <c r="AN34" i="4" s="1"/>
  <c r="AO34" i="4" s="1"/>
  <c r="AP34" i="4" s="1"/>
  <c r="F34" i="4" s="1"/>
  <c r="I34" i="4" s="1"/>
  <c r="AR36" i="4" l="1"/>
  <c r="AT36" i="4"/>
  <c r="AS36" i="4"/>
  <c r="AW36" i="4" s="1"/>
  <c r="AX35" i="4"/>
  <c r="AY35" i="4" s="1"/>
  <c r="AZ35" i="4" s="1"/>
  <c r="BA35" i="4" s="1"/>
  <c r="BB35" i="4" s="1"/>
  <c r="BC35" i="4" s="1"/>
  <c r="BD35" i="4" s="1"/>
  <c r="BE35" i="4" s="1"/>
  <c r="BF35" i="4" s="1"/>
  <c r="BG35" i="4" s="1"/>
  <c r="BH35" i="4" s="1"/>
  <c r="BI35" i="4" s="1"/>
  <c r="BJ35" i="4" s="1"/>
  <c r="BK35" i="4" s="1"/>
  <c r="BL35" i="4" s="1"/>
  <c r="BM35" i="4" s="1"/>
  <c r="BN35" i="4" s="1"/>
  <c r="BO35" i="4" s="1"/>
  <c r="BP35" i="4" s="1"/>
  <c r="BQ35" i="4" s="1"/>
  <c r="J35" i="4" s="1"/>
  <c r="BS36" i="4"/>
  <c r="BT36" i="4"/>
  <c r="BX36" i="4" s="1"/>
  <c r="BU36" i="4"/>
  <c r="BY35" i="4"/>
  <c r="BZ35" i="4" s="1"/>
  <c r="CA35" i="4" s="1"/>
  <c r="CB35" i="4" s="1"/>
  <c r="CC35" i="4" s="1"/>
  <c r="CD35" i="4" s="1"/>
  <c r="CE35" i="4" s="1"/>
  <c r="CF35" i="4" s="1"/>
  <c r="CG35" i="4" s="1"/>
  <c r="CH35" i="4" s="1"/>
  <c r="CI35" i="4" s="1"/>
  <c r="CJ35" i="4" s="1"/>
  <c r="CK35" i="4" s="1"/>
  <c r="CL35" i="4" s="1"/>
  <c r="CM35" i="4" s="1"/>
  <c r="CN35" i="4" s="1"/>
  <c r="CO35" i="4" s="1"/>
  <c r="CP35" i="4" s="1"/>
  <c r="CQ35" i="4" s="1"/>
  <c r="CR35" i="4" s="1"/>
  <c r="H35" i="4" s="1"/>
  <c r="K35" i="4" s="1"/>
  <c r="U35" i="4"/>
  <c r="W35" i="4"/>
  <c r="X35" i="4" s="1"/>
  <c r="Y35" i="4" s="1"/>
  <c r="Z35" i="4" s="1"/>
  <c r="AA35" i="4" s="1"/>
  <c r="AB35" i="4" s="1"/>
  <c r="AC35" i="4" s="1"/>
  <c r="AD35" i="4" s="1"/>
  <c r="AE35" i="4" s="1"/>
  <c r="AF35" i="4" s="1"/>
  <c r="AG35" i="4" s="1"/>
  <c r="AH35" i="4" s="1"/>
  <c r="AI35" i="4" s="1"/>
  <c r="AJ35" i="4" s="1"/>
  <c r="AK35" i="4" s="1"/>
  <c r="AL35" i="4" s="1"/>
  <c r="AM35" i="4" s="1"/>
  <c r="AN35" i="4" s="1"/>
  <c r="AO35" i="4" s="1"/>
  <c r="AP35" i="4" s="1"/>
  <c r="F35" i="4" s="1"/>
  <c r="I35" i="4" s="1"/>
  <c r="R36" i="4"/>
  <c r="V36" i="4" s="1"/>
  <c r="S36" i="4"/>
  <c r="Q36" i="4"/>
  <c r="B38" i="4"/>
  <c r="E37" i="4"/>
  <c r="BR37" i="4" s="1"/>
  <c r="D37" i="4"/>
  <c r="AQ37" i="4" s="1"/>
  <c r="C37" i="4"/>
  <c r="P37" i="4" s="1"/>
  <c r="BV35" i="4"/>
  <c r="BW35" i="4"/>
  <c r="AV35" i="4"/>
  <c r="AU35" i="4"/>
  <c r="R37" i="4" l="1"/>
  <c r="V37" i="4" s="1"/>
  <c r="Q37" i="4"/>
  <c r="S37" i="4"/>
  <c r="AR37" i="4"/>
  <c r="AS37" i="4"/>
  <c r="AW37" i="4" s="1"/>
  <c r="AT37" i="4"/>
  <c r="BU37" i="4"/>
  <c r="BT37" i="4"/>
  <c r="BX37" i="4" s="1"/>
  <c r="BS37" i="4"/>
  <c r="B39" i="4"/>
  <c r="E38" i="4"/>
  <c r="BR38" i="4" s="1"/>
  <c r="C38" i="4"/>
  <c r="P38" i="4" s="1"/>
  <c r="D38" i="4"/>
  <c r="AQ38" i="4" s="1"/>
  <c r="U36" i="4"/>
  <c r="T36" i="4"/>
  <c r="W36" i="4"/>
  <c r="X36" i="4" s="1"/>
  <c r="Y36" i="4" s="1"/>
  <c r="Z36" i="4" s="1"/>
  <c r="AA36" i="4" s="1"/>
  <c r="AB36" i="4" s="1"/>
  <c r="AC36" i="4" s="1"/>
  <c r="AD36" i="4" s="1"/>
  <c r="AE36" i="4" s="1"/>
  <c r="AF36" i="4" s="1"/>
  <c r="AG36" i="4" s="1"/>
  <c r="AH36" i="4" s="1"/>
  <c r="AI36" i="4" s="1"/>
  <c r="AJ36" i="4" s="1"/>
  <c r="AK36" i="4" s="1"/>
  <c r="AL36" i="4" s="1"/>
  <c r="AM36" i="4" s="1"/>
  <c r="AN36" i="4" s="1"/>
  <c r="AO36" i="4" s="1"/>
  <c r="AP36" i="4" s="1"/>
  <c r="F36" i="4" s="1"/>
  <c r="I36" i="4" s="1"/>
  <c r="BW36" i="4"/>
  <c r="BV36" i="4"/>
  <c r="BY36" i="4"/>
  <c r="BZ36" i="4" s="1"/>
  <c r="CA36" i="4" s="1"/>
  <c r="CB36" i="4" s="1"/>
  <c r="CC36" i="4" s="1"/>
  <c r="CD36" i="4" s="1"/>
  <c r="CE36" i="4" s="1"/>
  <c r="CF36" i="4" s="1"/>
  <c r="CG36" i="4" s="1"/>
  <c r="CH36" i="4" s="1"/>
  <c r="CI36" i="4" s="1"/>
  <c r="CJ36" i="4" s="1"/>
  <c r="CK36" i="4" s="1"/>
  <c r="CL36" i="4" s="1"/>
  <c r="CM36" i="4" s="1"/>
  <c r="CN36" i="4" s="1"/>
  <c r="CO36" i="4" s="1"/>
  <c r="CP36" i="4" s="1"/>
  <c r="CQ36" i="4" s="1"/>
  <c r="CR36" i="4" s="1"/>
  <c r="H36" i="4" s="1"/>
  <c r="K36" i="4" s="1"/>
  <c r="AV36" i="4"/>
  <c r="AU36" i="4"/>
  <c r="AX36" i="4"/>
  <c r="AY36" i="4" s="1"/>
  <c r="AZ36" i="4" s="1"/>
  <c r="BA36" i="4" s="1"/>
  <c r="BB36" i="4" s="1"/>
  <c r="BC36" i="4" s="1"/>
  <c r="BD36" i="4" s="1"/>
  <c r="BE36" i="4" s="1"/>
  <c r="BF36" i="4" s="1"/>
  <c r="BG36" i="4" s="1"/>
  <c r="BH36" i="4" s="1"/>
  <c r="BI36" i="4" s="1"/>
  <c r="BJ36" i="4" s="1"/>
  <c r="BK36" i="4" s="1"/>
  <c r="BL36" i="4" s="1"/>
  <c r="BM36" i="4" s="1"/>
  <c r="BN36" i="4" s="1"/>
  <c r="BO36" i="4" s="1"/>
  <c r="BP36" i="4" s="1"/>
  <c r="BQ36" i="4" s="1"/>
  <c r="J36" i="4" s="1"/>
  <c r="AS38" i="4" l="1"/>
  <c r="AW38" i="4" s="1"/>
  <c r="AT38" i="4"/>
  <c r="AR38" i="4"/>
  <c r="Q38" i="4"/>
  <c r="S38" i="4"/>
  <c r="R38" i="4"/>
  <c r="V38" i="4" s="1"/>
  <c r="BV37" i="4"/>
  <c r="BW37" i="4"/>
  <c r="AX37" i="4"/>
  <c r="AY37" i="4" s="1"/>
  <c r="AZ37" i="4" s="1"/>
  <c r="BA37" i="4" s="1"/>
  <c r="BB37" i="4" s="1"/>
  <c r="BC37" i="4" s="1"/>
  <c r="BD37" i="4" s="1"/>
  <c r="BE37" i="4" s="1"/>
  <c r="BF37" i="4" s="1"/>
  <c r="BG37" i="4" s="1"/>
  <c r="BH37" i="4" s="1"/>
  <c r="BI37" i="4" s="1"/>
  <c r="BJ37" i="4" s="1"/>
  <c r="BK37" i="4" s="1"/>
  <c r="BL37" i="4" s="1"/>
  <c r="BM37" i="4" s="1"/>
  <c r="BN37" i="4" s="1"/>
  <c r="BO37" i="4" s="1"/>
  <c r="BP37" i="4" s="1"/>
  <c r="BQ37" i="4" s="1"/>
  <c r="J37" i="4" s="1"/>
  <c r="BS38" i="4"/>
  <c r="BT38" i="4"/>
  <c r="BX38" i="4" s="1"/>
  <c r="BU38" i="4"/>
  <c r="B40" i="4"/>
  <c r="E39" i="4"/>
  <c r="BR39" i="4" s="1"/>
  <c r="D39" i="4"/>
  <c r="AQ39" i="4" s="1"/>
  <c r="C39" i="4"/>
  <c r="P39" i="4" s="1"/>
  <c r="BY37" i="4"/>
  <c r="BZ37" i="4" s="1"/>
  <c r="CA37" i="4" s="1"/>
  <c r="CB37" i="4" s="1"/>
  <c r="CC37" i="4" s="1"/>
  <c r="CD37" i="4" s="1"/>
  <c r="CE37" i="4" s="1"/>
  <c r="CF37" i="4" s="1"/>
  <c r="CG37" i="4" s="1"/>
  <c r="CH37" i="4" s="1"/>
  <c r="CI37" i="4" s="1"/>
  <c r="CJ37" i="4" s="1"/>
  <c r="CK37" i="4" s="1"/>
  <c r="CL37" i="4" s="1"/>
  <c r="CM37" i="4" s="1"/>
  <c r="CN37" i="4" s="1"/>
  <c r="CO37" i="4" s="1"/>
  <c r="CP37" i="4" s="1"/>
  <c r="CQ37" i="4" s="1"/>
  <c r="CR37" i="4" s="1"/>
  <c r="H37" i="4" s="1"/>
  <c r="K37" i="4" s="1"/>
  <c r="AV37" i="4"/>
  <c r="AU37" i="4"/>
  <c r="U37" i="4"/>
  <c r="T37" i="4"/>
  <c r="W37" i="4"/>
  <c r="X37" i="4" s="1"/>
  <c r="Y37" i="4" s="1"/>
  <c r="Z37" i="4" s="1"/>
  <c r="AA37" i="4" s="1"/>
  <c r="AB37" i="4" s="1"/>
  <c r="AC37" i="4" s="1"/>
  <c r="AD37" i="4" s="1"/>
  <c r="AE37" i="4" s="1"/>
  <c r="AF37" i="4" s="1"/>
  <c r="AG37" i="4" s="1"/>
  <c r="AH37" i="4" s="1"/>
  <c r="AI37" i="4" s="1"/>
  <c r="AJ37" i="4" s="1"/>
  <c r="AK37" i="4" s="1"/>
  <c r="AL37" i="4" s="1"/>
  <c r="AM37" i="4" s="1"/>
  <c r="AN37" i="4" s="1"/>
  <c r="AO37" i="4" s="1"/>
  <c r="AP37" i="4" s="1"/>
  <c r="F37" i="4" s="1"/>
  <c r="I37" i="4" s="1"/>
  <c r="BY38" i="4" l="1"/>
  <c r="BZ38" i="4" s="1"/>
  <c r="CA38" i="4" s="1"/>
  <c r="CB38" i="4" s="1"/>
  <c r="CC38" i="4" s="1"/>
  <c r="CD38" i="4" s="1"/>
  <c r="CE38" i="4" s="1"/>
  <c r="CF38" i="4" s="1"/>
  <c r="CG38" i="4" s="1"/>
  <c r="CH38" i="4" s="1"/>
  <c r="CI38" i="4" s="1"/>
  <c r="CJ38" i="4" s="1"/>
  <c r="CK38" i="4" s="1"/>
  <c r="CL38" i="4" s="1"/>
  <c r="CM38" i="4" s="1"/>
  <c r="CN38" i="4" s="1"/>
  <c r="CO38" i="4" s="1"/>
  <c r="CP38" i="4" s="1"/>
  <c r="CQ38" i="4" s="1"/>
  <c r="CR38" i="4" s="1"/>
  <c r="H38" i="4" s="1"/>
  <c r="K38" i="4" s="1"/>
  <c r="AT39" i="4"/>
  <c r="AS39" i="4"/>
  <c r="AW39" i="4" s="1"/>
  <c r="AR39" i="4"/>
  <c r="BW38" i="4"/>
  <c r="BV38" i="4"/>
  <c r="W38" i="4"/>
  <c r="X38" i="4" s="1"/>
  <c r="Y38" i="4" s="1"/>
  <c r="Z38" i="4" s="1"/>
  <c r="AA38" i="4" s="1"/>
  <c r="AB38" i="4" s="1"/>
  <c r="AC38" i="4" s="1"/>
  <c r="AD38" i="4" s="1"/>
  <c r="AE38" i="4" s="1"/>
  <c r="AF38" i="4" s="1"/>
  <c r="AG38" i="4" s="1"/>
  <c r="AH38" i="4" s="1"/>
  <c r="AI38" i="4" s="1"/>
  <c r="AJ38" i="4" s="1"/>
  <c r="AK38" i="4" s="1"/>
  <c r="AL38" i="4" s="1"/>
  <c r="AM38" i="4" s="1"/>
  <c r="AN38" i="4" s="1"/>
  <c r="AO38" i="4" s="1"/>
  <c r="AP38" i="4" s="1"/>
  <c r="F38" i="4" s="1"/>
  <c r="I38" i="4" s="1"/>
  <c r="S39" i="4"/>
  <c r="T39" i="4" s="1"/>
  <c r="R39" i="4"/>
  <c r="V39" i="4" s="1"/>
  <c r="Q39" i="4"/>
  <c r="BU39" i="4"/>
  <c r="BT39" i="4"/>
  <c r="BX39" i="4" s="1"/>
  <c r="BS39" i="4"/>
  <c r="B41" i="4"/>
  <c r="E40" i="4"/>
  <c r="BR40" i="4" s="1"/>
  <c r="D40" i="4"/>
  <c r="C40" i="4"/>
  <c r="P40" i="4" s="1"/>
  <c r="AV38" i="4"/>
  <c r="AU38" i="4"/>
  <c r="U38" i="4"/>
  <c r="T38" i="4"/>
  <c r="AX38" i="4"/>
  <c r="AY38" i="4" s="1"/>
  <c r="AZ38" i="4" s="1"/>
  <c r="BA38" i="4" s="1"/>
  <c r="BB38" i="4" s="1"/>
  <c r="BC38" i="4" s="1"/>
  <c r="BD38" i="4" s="1"/>
  <c r="BE38" i="4" s="1"/>
  <c r="BF38" i="4" s="1"/>
  <c r="BG38" i="4" s="1"/>
  <c r="BH38" i="4" s="1"/>
  <c r="BI38" i="4" s="1"/>
  <c r="BJ38" i="4" s="1"/>
  <c r="BK38" i="4" s="1"/>
  <c r="BL38" i="4" s="1"/>
  <c r="BM38" i="4" s="1"/>
  <c r="BN38" i="4" s="1"/>
  <c r="BO38" i="4" s="1"/>
  <c r="BP38" i="4" s="1"/>
  <c r="BQ38" i="4" s="1"/>
  <c r="J38" i="4" s="1"/>
  <c r="R40" i="4" l="1"/>
  <c r="V40" i="4" s="1"/>
  <c r="Q40" i="4"/>
  <c r="S40" i="4"/>
  <c r="BT40" i="4"/>
  <c r="BX40" i="4" s="1"/>
  <c r="BS40" i="4"/>
  <c r="BU40" i="4"/>
  <c r="BY39" i="4"/>
  <c r="BZ39" i="4" s="1"/>
  <c r="CA39" i="4" s="1"/>
  <c r="CB39" i="4" s="1"/>
  <c r="CC39" i="4" s="1"/>
  <c r="CD39" i="4" s="1"/>
  <c r="CE39" i="4" s="1"/>
  <c r="CF39" i="4" s="1"/>
  <c r="CG39" i="4" s="1"/>
  <c r="CH39" i="4" s="1"/>
  <c r="CI39" i="4" s="1"/>
  <c r="CJ39" i="4" s="1"/>
  <c r="CK39" i="4" s="1"/>
  <c r="CL39" i="4" s="1"/>
  <c r="CM39" i="4" s="1"/>
  <c r="CN39" i="4" s="1"/>
  <c r="CO39" i="4" s="1"/>
  <c r="CP39" i="4" s="1"/>
  <c r="CQ39" i="4" s="1"/>
  <c r="CR39" i="4" s="1"/>
  <c r="H39" i="4" s="1"/>
  <c r="K39" i="4" s="1"/>
  <c r="AU39" i="4"/>
  <c r="AV39" i="4"/>
  <c r="AQ40" i="4"/>
  <c r="B42" i="4"/>
  <c r="E41" i="4"/>
  <c r="BR41" i="4" s="1"/>
  <c r="D41" i="4"/>
  <c r="AQ41" i="4" s="1"/>
  <c r="C41" i="4"/>
  <c r="BW39" i="4"/>
  <c r="BV39" i="4"/>
  <c r="U39" i="4"/>
  <c r="W39" i="4"/>
  <c r="X39" i="4" s="1"/>
  <c r="Y39" i="4" s="1"/>
  <c r="Z39" i="4" s="1"/>
  <c r="AA39" i="4" s="1"/>
  <c r="AB39" i="4" s="1"/>
  <c r="AC39" i="4" s="1"/>
  <c r="AD39" i="4" s="1"/>
  <c r="AE39" i="4" s="1"/>
  <c r="AF39" i="4" s="1"/>
  <c r="AG39" i="4" s="1"/>
  <c r="AH39" i="4" s="1"/>
  <c r="AI39" i="4" s="1"/>
  <c r="AJ39" i="4" s="1"/>
  <c r="AK39" i="4" s="1"/>
  <c r="AL39" i="4" s="1"/>
  <c r="AM39" i="4" s="1"/>
  <c r="AN39" i="4" s="1"/>
  <c r="AO39" i="4" s="1"/>
  <c r="AP39" i="4" s="1"/>
  <c r="F39" i="4" s="1"/>
  <c r="I39" i="4" s="1"/>
  <c r="AX39" i="4"/>
  <c r="AY39" i="4" s="1"/>
  <c r="AZ39" i="4" s="1"/>
  <c r="BA39" i="4" s="1"/>
  <c r="BB39" i="4" s="1"/>
  <c r="BC39" i="4" s="1"/>
  <c r="BD39" i="4" s="1"/>
  <c r="BE39" i="4" s="1"/>
  <c r="BF39" i="4" s="1"/>
  <c r="BG39" i="4" s="1"/>
  <c r="BH39" i="4" s="1"/>
  <c r="BI39" i="4" s="1"/>
  <c r="BJ39" i="4" s="1"/>
  <c r="BK39" i="4" s="1"/>
  <c r="BL39" i="4" s="1"/>
  <c r="BM39" i="4" s="1"/>
  <c r="BN39" i="4" s="1"/>
  <c r="BO39" i="4" s="1"/>
  <c r="BP39" i="4" s="1"/>
  <c r="BQ39" i="4" s="1"/>
  <c r="J39" i="4" s="1"/>
  <c r="AT41" i="4" l="1"/>
  <c r="AS41" i="4"/>
  <c r="AW41" i="4" s="1"/>
  <c r="AR41" i="4"/>
  <c r="BU41" i="4"/>
  <c r="BT41" i="4"/>
  <c r="BX41" i="4" s="1"/>
  <c r="BS41" i="4"/>
  <c r="B43" i="4"/>
  <c r="E42" i="4"/>
  <c r="BR42" i="4" s="1"/>
  <c r="D42" i="4"/>
  <c r="AQ42" i="4" s="1"/>
  <c r="C42" i="4"/>
  <c r="P42" i="4" s="1"/>
  <c r="AR40" i="4"/>
  <c r="AT40" i="4"/>
  <c r="AS40" i="4"/>
  <c r="AW40" i="4" s="1"/>
  <c r="BW40" i="4"/>
  <c r="BV40" i="4"/>
  <c r="P41" i="4"/>
  <c r="BY40" i="4"/>
  <c r="BZ40" i="4" s="1"/>
  <c r="CA40" i="4" s="1"/>
  <c r="CB40" i="4" s="1"/>
  <c r="CC40" i="4" s="1"/>
  <c r="CD40" i="4" s="1"/>
  <c r="CE40" i="4" s="1"/>
  <c r="CF40" i="4" s="1"/>
  <c r="CG40" i="4" s="1"/>
  <c r="CH40" i="4" s="1"/>
  <c r="CI40" i="4" s="1"/>
  <c r="CJ40" i="4" s="1"/>
  <c r="CK40" i="4" s="1"/>
  <c r="CL40" i="4" s="1"/>
  <c r="CM40" i="4" s="1"/>
  <c r="CN40" i="4" s="1"/>
  <c r="CO40" i="4" s="1"/>
  <c r="CP40" i="4" s="1"/>
  <c r="CQ40" i="4" s="1"/>
  <c r="CR40" i="4" s="1"/>
  <c r="H40" i="4" s="1"/>
  <c r="K40" i="4" s="1"/>
  <c r="T40" i="4"/>
  <c r="U40" i="4"/>
  <c r="W40" i="4"/>
  <c r="X40" i="4" s="1"/>
  <c r="Y40" i="4" s="1"/>
  <c r="Z40" i="4" s="1"/>
  <c r="AA40" i="4" s="1"/>
  <c r="AB40" i="4" s="1"/>
  <c r="AC40" i="4" s="1"/>
  <c r="AD40" i="4" s="1"/>
  <c r="AE40" i="4" s="1"/>
  <c r="AF40" i="4" s="1"/>
  <c r="AG40" i="4" s="1"/>
  <c r="AH40" i="4" s="1"/>
  <c r="AI40" i="4" s="1"/>
  <c r="AJ40" i="4" s="1"/>
  <c r="AK40" i="4" s="1"/>
  <c r="AL40" i="4" s="1"/>
  <c r="AM40" i="4" s="1"/>
  <c r="AN40" i="4" s="1"/>
  <c r="AO40" i="4" s="1"/>
  <c r="AP40" i="4" s="1"/>
  <c r="F40" i="4" s="1"/>
  <c r="I40" i="4" s="1"/>
  <c r="S41" i="4" l="1"/>
  <c r="Q41" i="4"/>
  <c r="R41" i="4"/>
  <c r="V41" i="4" s="1"/>
  <c r="Q42" i="4"/>
  <c r="R42" i="4"/>
  <c r="V42" i="4" s="1"/>
  <c r="S42" i="4"/>
  <c r="B44" i="4"/>
  <c r="E43" i="4"/>
  <c r="BR43" i="4" s="1"/>
  <c r="D43" i="4"/>
  <c r="C43" i="4"/>
  <c r="P43" i="4" s="1"/>
  <c r="AX40" i="4"/>
  <c r="AY40" i="4" s="1"/>
  <c r="AZ40" i="4" s="1"/>
  <c r="BA40" i="4" s="1"/>
  <c r="BB40" i="4" s="1"/>
  <c r="BC40" i="4" s="1"/>
  <c r="BD40" i="4" s="1"/>
  <c r="BE40" i="4" s="1"/>
  <c r="BF40" i="4" s="1"/>
  <c r="BG40" i="4" s="1"/>
  <c r="BH40" i="4" s="1"/>
  <c r="BI40" i="4" s="1"/>
  <c r="BJ40" i="4" s="1"/>
  <c r="BK40" i="4" s="1"/>
  <c r="BL40" i="4" s="1"/>
  <c r="BM40" i="4" s="1"/>
  <c r="BN40" i="4" s="1"/>
  <c r="BO40" i="4" s="1"/>
  <c r="BP40" i="4" s="1"/>
  <c r="BQ40" i="4" s="1"/>
  <c r="J40" i="4" s="1"/>
  <c r="AR42" i="4"/>
  <c r="AS42" i="4"/>
  <c r="AW42" i="4" s="1"/>
  <c r="AT42" i="4"/>
  <c r="AX41" i="4"/>
  <c r="AY41" i="4" s="1"/>
  <c r="AZ41" i="4" s="1"/>
  <c r="BA41" i="4" s="1"/>
  <c r="BB41" i="4" s="1"/>
  <c r="BC41" i="4" s="1"/>
  <c r="BD41" i="4" s="1"/>
  <c r="BE41" i="4" s="1"/>
  <c r="BF41" i="4" s="1"/>
  <c r="BG41" i="4" s="1"/>
  <c r="BH41" i="4" s="1"/>
  <c r="BI41" i="4" s="1"/>
  <c r="BJ41" i="4" s="1"/>
  <c r="BK41" i="4" s="1"/>
  <c r="BL41" i="4" s="1"/>
  <c r="BM41" i="4" s="1"/>
  <c r="BN41" i="4" s="1"/>
  <c r="BO41" i="4" s="1"/>
  <c r="BP41" i="4" s="1"/>
  <c r="BQ41" i="4" s="1"/>
  <c r="J41" i="4" s="1"/>
  <c r="AU40" i="4"/>
  <c r="AV40" i="4"/>
  <c r="BU42" i="4"/>
  <c r="BT42" i="4"/>
  <c r="BX42" i="4" s="1"/>
  <c r="BS42" i="4"/>
  <c r="BY41" i="4"/>
  <c r="BZ41" i="4" s="1"/>
  <c r="CA41" i="4" s="1"/>
  <c r="CB41" i="4" s="1"/>
  <c r="CC41" i="4" s="1"/>
  <c r="CD41" i="4" s="1"/>
  <c r="CE41" i="4" s="1"/>
  <c r="CF41" i="4" s="1"/>
  <c r="CG41" i="4" s="1"/>
  <c r="CH41" i="4" s="1"/>
  <c r="CI41" i="4" s="1"/>
  <c r="CJ41" i="4" s="1"/>
  <c r="CK41" i="4" s="1"/>
  <c r="CL41" i="4" s="1"/>
  <c r="CM41" i="4" s="1"/>
  <c r="CN41" i="4" s="1"/>
  <c r="CO41" i="4" s="1"/>
  <c r="CP41" i="4" s="1"/>
  <c r="CQ41" i="4" s="1"/>
  <c r="CR41" i="4" s="1"/>
  <c r="H41" i="4" s="1"/>
  <c r="K41" i="4" s="1"/>
  <c r="BW41" i="4"/>
  <c r="BV41" i="4"/>
  <c r="AV41" i="4"/>
  <c r="AU41" i="4"/>
  <c r="BY42" i="4" l="1"/>
  <c r="BZ42" i="4" s="1"/>
  <c r="CA42" i="4" s="1"/>
  <c r="CB42" i="4" s="1"/>
  <c r="CC42" i="4" s="1"/>
  <c r="CD42" i="4" s="1"/>
  <c r="CE42" i="4" s="1"/>
  <c r="CF42" i="4" s="1"/>
  <c r="CG42" i="4" s="1"/>
  <c r="CH42" i="4" s="1"/>
  <c r="CI42" i="4" s="1"/>
  <c r="CJ42" i="4" s="1"/>
  <c r="CK42" i="4" s="1"/>
  <c r="CL42" i="4" s="1"/>
  <c r="CM42" i="4" s="1"/>
  <c r="CN42" i="4" s="1"/>
  <c r="CO42" i="4" s="1"/>
  <c r="CP42" i="4" s="1"/>
  <c r="CQ42" i="4" s="1"/>
  <c r="CR42" i="4" s="1"/>
  <c r="H42" i="4" s="1"/>
  <c r="K42" i="4" s="1"/>
  <c r="BW42" i="4"/>
  <c r="BV42" i="4"/>
  <c r="AX42" i="4"/>
  <c r="AY42" i="4" s="1"/>
  <c r="AZ42" i="4" s="1"/>
  <c r="BA42" i="4" s="1"/>
  <c r="BB42" i="4" s="1"/>
  <c r="BC42" i="4" s="1"/>
  <c r="BD42" i="4" s="1"/>
  <c r="BE42" i="4" s="1"/>
  <c r="BF42" i="4" s="1"/>
  <c r="BG42" i="4" s="1"/>
  <c r="BH42" i="4" s="1"/>
  <c r="BI42" i="4" s="1"/>
  <c r="BJ42" i="4" s="1"/>
  <c r="BK42" i="4" s="1"/>
  <c r="BL42" i="4" s="1"/>
  <c r="BM42" i="4" s="1"/>
  <c r="BN42" i="4" s="1"/>
  <c r="BO42" i="4" s="1"/>
  <c r="BP42" i="4" s="1"/>
  <c r="BQ42" i="4" s="1"/>
  <c r="J42" i="4" s="1"/>
  <c r="BU43" i="4"/>
  <c r="BV43" i="4" s="1"/>
  <c r="BT43" i="4"/>
  <c r="BX43" i="4" s="1"/>
  <c r="BS43" i="4"/>
  <c r="AV42" i="4"/>
  <c r="AU42" i="4"/>
  <c r="R43" i="4"/>
  <c r="V43" i="4" s="1"/>
  <c r="Q43" i="4"/>
  <c r="S43" i="4"/>
  <c r="T42" i="4"/>
  <c r="U42" i="4"/>
  <c r="AQ43" i="4"/>
  <c r="B45" i="4"/>
  <c r="E44" i="4"/>
  <c r="BR44" i="4" s="1"/>
  <c r="D44" i="4"/>
  <c r="AQ44" i="4" s="1"/>
  <c r="C44" i="4"/>
  <c r="P44" i="4" s="1"/>
  <c r="W42" i="4"/>
  <c r="X42" i="4" s="1"/>
  <c r="Y42" i="4" s="1"/>
  <c r="Z42" i="4" s="1"/>
  <c r="AA42" i="4" s="1"/>
  <c r="AB42" i="4" s="1"/>
  <c r="AC42" i="4" s="1"/>
  <c r="AD42" i="4" s="1"/>
  <c r="AE42" i="4" s="1"/>
  <c r="AF42" i="4" s="1"/>
  <c r="AG42" i="4" s="1"/>
  <c r="AH42" i="4" s="1"/>
  <c r="AI42" i="4" s="1"/>
  <c r="AJ42" i="4" s="1"/>
  <c r="AK42" i="4" s="1"/>
  <c r="AL42" i="4" s="1"/>
  <c r="AM42" i="4" s="1"/>
  <c r="AN42" i="4" s="1"/>
  <c r="AO42" i="4" s="1"/>
  <c r="AP42" i="4" s="1"/>
  <c r="F42" i="4" s="1"/>
  <c r="I42" i="4" s="1"/>
  <c r="W41" i="4"/>
  <c r="X41" i="4" s="1"/>
  <c r="Y41" i="4" s="1"/>
  <c r="Z41" i="4" s="1"/>
  <c r="AA41" i="4" s="1"/>
  <c r="AB41" i="4" s="1"/>
  <c r="AC41" i="4" s="1"/>
  <c r="AD41" i="4" s="1"/>
  <c r="AE41" i="4" s="1"/>
  <c r="AF41" i="4" s="1"/>
  <c r="AG41" i="4" s="1"/>
  <c r="AH41" i="4" s="1"/>
  <c r="AI41" i="4" s="1"/>
  <c r="AJ41" i="4" s="1"/>
  <c r="AK41" i="4" s="1"/>
  <c r="AL41" i="4" s="1"/>
  <c r="AM41" i="4" s="1"/>
  <c r="AN41" i="4" s="1"/>
  <c r="AO41" i="4" s="1"/>
  <c r="AP41" i="4" s="1"/>
  <c r="F41" i="4" s="1"/>
  <c r="I41" i="4" s="1"/>
  <c r="T41" i="4"/>
  <c r="U41" i="4"/>
  <c r="S44" i="4" l="1"/>
  <c r="Q44" i="4"/>
  <c r="R44" i="4"/>
  <c r="V44" i="4" s="1"/>
  <c r="BT44" i="4"/>
  <c r="BX44" i="4" s="1"/>
  <c r="BU44" i="4"/>
  <c r="BS44" i="4"/>
  <c r="B46" i="4"/>
  <c r="E45" i="4"/>
  <c r="BR45" i="4" s="1"/>
  <c r="D45" i="4"/>
  <c r="AQ45" i="4" s="1"/>
  <c r="C45" i="4"/>
  <c r="P45" i="4" s="1"/>
  <c r="T43" i="4"/>
  <c r="U43" i="4"/>
  <c r="BW43" i="4"/>
  <c r="BY43" i="4"/>
  <c r="BZ43" i="4" s="1"/>
  <c r="CA43" i="4" s="1"/>
  <c r="CB43" i="4" s="1"/>
  <c r="CC43" i="4" s="1"/>
  <c r="CD43" i="4" s="1"/>
  <c r="CE43" i="4" s="1"/>
  <c r="CF43" i="4" s="1"/>
  <c r="CG43" i="4" s="1"/>
  <c r="CH43" i="4" s="1"/>
  <c r="CI43" i="4" s="1"/>
  <c r="CJ43" i="4" s="1"/>
  <c r="CK43" i="4" s="1"/>
  <c r="CL43" i="4" s="1"/>
  <c r="CM43" i="4" s="1"/>
  <c r="CN43" i="4" s="1"/>
  <c r="CO43" i="4" s="1"/>
  <c r="CP43" i="4" s="1"/>
  <c r="CQ43" i="4" s="1"/>
  <c r="CR43" i="4" s="1"/>
  <c r="H43" i="4" s="1"/>
  <c r="K43" i="4" s="1"/>
  <c r="AS44" i="4"/>
  <c r="AW44" i="4" s="1"/>
  <c r="AR44" i="4"/>
  <c r="AT44" i="4"/>
  <c r="AR43" i="4"/>
  <c r="AT43" i="4"/>
  <c r="AS43" i="4"/>
  <c r="AW43" i="4" s="1"/>
  <c r="W43" i="4"/>
  <c r="X43" i="4" s="1"/>
  <c r="Y43" i="4" s="1"/>
  <c r="Z43" i="4" s="1"/>
  <c r="AA43" i="4" s="1"/>
  <c r="AB43" i="4" s="1"/>
  <c r="AC43" i="4" s="1"/>
  <c r="AD43" i="4" s="1"/>
  <c r="AE43" i="4" s="1"/>
  <c r="AF43" i="4" s="1"/>
  <c r="AG43" i="4" s="1"/>
  <c r="AH43" i="4" s="1"/>
  <c r="AI43" i="4" s="1"/>
  <c r="AJ43" i="4" s="1"/>
  <c r="AK43" i="4" s="1"/>
  <c r="AL43" i="4" s="1"/>
  <c r="AM43" i="4" s="1"/>
  <c r="AN43" i="4" s="1"/>
  <c r="AO43" i="4" s="1"/>
  <c r="AP43" i="4" s="1"/>
  <c r="F43" i="4" s="1"/>
  <c r="I43" i="4" s="1"/>
  <c r="AU43" i="4" l="1"/>
  <c r="AV43" i="4"/>
  <c r="AU44" i="4"/>
  <c r="AV44" i="4"/>
  <c r="S45" i="4"/>
  <c r="R45" i="4"/>
  <c r="V45" i="4" s="1"/>
  <c r="Q45" i="4"/>
  <c r="B47" i="4"/>
  <c r="E46" i="4"/>
  <c r="BR46" i="4" s="1"/>
  <c r="C46" i="4"/>
  <c r="P46" i="4" s="1"/>
  <c r="D46" i="4"/>
  <c r="AQ46" i="4" s="1"/>
  <c r="AX43" i="4"/>
  <c r="AY43" i="4" s="1"/>
  <c r="AZ43" i="4" s="1"/>
  <c r="BA43" i="4" s="1"/>
  <c r="BB43" i="4" s="1"/>
  <c r="BC43" i="4" s="1"/>
  <c r="BD43" i="4" s="1"/>
  <c r="BE43" i="4" s="1"/>
  <c r="BF43" i="4" s="1"/>
  <c r="BG43" i="4" s="1"/>
  <c r="BH43" i="4" s="1"/>
  <c r="BI43" i="4" s="1"/>
  <c r="BJ43" i="4" s="1"/>
  <c r="BK43" i="4" s="1"/>
  <c r="BL43" i="4" s="1"/>
  <c r="BM43" i="4" s="1"/>
  <c r="BN43" i="4" s="1"/>
  <c r="BO43" i="4" s="1"/>
  <c r="BP43" i="4" s="1"/>
  <c r="BQ43" i="4" s="1"/>
  <c r="J43" i="4" s="1"/>
  <c r="AX44" i="4"/>
  <c r="AY44" i="4" s="1"/>
  <c r="AZ44" i="4" s="1"/>
  <c r="BA44" i="4" s="1"/>
  <c r="BB44" i="4" s="1"/>
  <c r="BC44" i="4" s="1"/>
  <c r="BD44" i="4" s="1"/>
  <c r="BE44" i="4" s="1"/>
  <c r="BF44" i="4" s="1"/>
  <c r="BG44" i="4" s="1"/>
  <c r="BH44" i="4" s="1"/>
  <c r="BI44" i="4" s="1"/>
  <c r="BJ44" i="4" s="1"/>
  <c r="BK44" i="4" s="1"/>
  <c r="BL44" i="4" s="1"/>
  <c r="BM44" i="4" s="1"/>
  <c r="BN44" i="4" s="1"/>
  <c r="BO44" i="4" s="1"/>
  <c r="BP44" i="4" s="1"/>
  <c r="BQ44" i="4" s="1"/>
  <c r="J44" i="4" s="1"/>
  <c r="BS45" i="4"/>
  <c r="BU45" i="4"/>
  <c r="BT45" i="4"/>
  <c r="BX45" i="4" s="1"/>
  <c r="BW44" i="4"/>
  <c r="BV44" i="4"/>
  <c r="AS45" i="4"/>
  <c r="AW45" i="4" s="1"/>
  <c r="AT45" i="4"/>
  <c r="AR45" i="4"/>
  <c r="BY44" i="4"/>
  <c r="BZ44" i="4" s="1"/>
  <c r="CA44" i="4" s="1"/>
  <c r="CB44" i="4" s="1"/>
  <c r="CC44" i="4" s="1"/>
  <c r="CD44" i="4" s="1"/>
  <c r="CE44" i="4" s="1"/>
  <c r="CF44" i="4" s="1"/>
  <c r="CG44" i="4" s="1"/>
  <c r="CH44" i="4" s="1"/>
  <c r="CI44" i="4" s="1"/>
  <c r="CJ44" i="4" s="1"/>
  <c r="CK44" i="4" s="1"/>
  <c r="CL44" i="4" s="1"/>
  <c r="CM44" i="4" s="1"/>
  <c r="CN44" i="4" s="1"/>
  <c r="CO44" i="4" s="1"/>
  <c r="CP44" i="4" s="1"/>
  <c r="CQ44" i="4" s="1"/>
  <c r="CR44" i="4" s="1"/>
  <c r="H44" i="4" s="1"/>
  <c r="K44" i="4" s="1"/>
  <c r="W44" i="4"/>
  <c r="X44" i="4" s="1"/>
  <c r="Y44" i="4" s="1"/>
  <c r="Z44" i="4" s="1"/>
  <c r="AA44" i="4" s="1"/>
  <c r="AB44" i="4" s="1"/>
  <c r="AC44" i="4" s="1"/>
  <c r="AD44" i="4" s="1"/>
  <c r="AE44" i="4" s="1"/>
  <c r="AF44" i="4" s="1"/>
  <c r="AG44" i="4" s="1"/>
  <c r="AH44" i="4" s="1"/>
  <c r="AI44" i="4" s="1"/>
  <c r="AJ44" i="4" s="1"/>
  <c r="AK44" i="4" s="1"/>
  <c r="AL44" i="4" s="1"/>
  <c r="AM44" i="4" s="1"/>
  <c r="AN44" i="4" s="1"/>
  <c r="AO44" i="4" s="1"/>
  <c r="AP44" i="4" s="1"/>
  <c r="F44" i="4" s="1"/>
  <c r="I44" i="4" s="1"/>
  <c r="T44" i="4"/>
  <c r="U44" i="4"/>
  <c r="AV45" i="4" l="1"/>
  <c r="AU45" i="4"/>
  <c r="BY45" i="4"/>
  <c r="BZ45" i="4" s="1"/>
  <c r="CA45" i="4" s="1"/>
  <c r="CB45" i="4" s="1"/>
  <c r="CC45" i="4" s="1"/>
  <c r="CD45" i="4" s="1"/>
  <c r="CE45" i="4" s="1"/>
  <c r="CF45" i="4" s="1"/>
  <c r="CG45" i="4" s="1"/>
  <c r="CH45" i="4" s="1"/>
  <c r="CI45" i="4" s="1"/>
  <c r="CJ45" i="4" s="1"/>
  <c r="CK45" i="4" s="1"/>
  <c r="CL45" i="4" s="1"/>
  <c r="CM45" i="4" s="1"/>
  <c r="CN45" i="4" s="1"/>
  <c r="CO45" i="4" s="1"/>
  <c r="CP45" i="4" s="1"/>
  <c r="CQ45" i="4" s="1"/>
  <c r="CR45" i="4" s="1"/>
  <c r="H45" i="4" s="1"/>
  <c r="K45" i="4" s="1"/>
  <c r="AT46" i="4"/>
  <c r="AS46" i="4"/>
  <c r="AW46" i="4" s="1"/>
  <c r="AR46" i="4"/>
  <c r="B48" i="4"/>
  <c r="E47" i="4"/>
  <c r="BR47" i="4" s="1"/>
  <c r="D47" i="4"/>
  <c r="AQ47" i="4" s="1"/>
  <c r="C47" i="4"/>
  <c r="P47" i="4" s="1"/>
  <c r="S46" i="4"/>
  <c r="Q46" i="4"/>
  <c r="R46" i="4"/>
  <c r="V46" i="4" s="1"/>
  <c r="W45" i="4"/>
  <c r="X45" i="4" s="1"/>
  <c r="Y45" i="4" s="1"/>
  <c r="Z45" i="4" s="1"/>
  <c r="AA45" i="4" s="1"/>
  <c r="AB45" i="4" s="1"/>
  <c r="AC45" i="4" s="1"/>
  <c r="AD45" i="4" s="1"/>
  <c r="AE45" i="4" s="1"/>
  <c r="AF45" i="4" s="1"/>
  <c r="AG45" i="4" s="1"/>
  <c r="AH45" i="4" s="1"/>
  <c r="AI45" i="4" s="1"/>
  <c r="AJ45" i="4" s="1"/>
  <c r="AK45" i="4" s="1"/>
  <c r="AL45" i="4" s="1"/>
  <c r="AM45" i="4" s="1"/>
  <c r="AN45" i="4" s="1"/>
  <c r="AO45" i="4" s="1"/>
  <c r="AP45" i="4" s="1"/>
  <c r="F45" i="4" s="1"/>
  <c r="I45" i="4" s="1"/>
  <c r="AX45" i="4"/>
  <c r="AY45" i="4" s="1"/>
  <c r="AZ45" i="4" s="1"/>
  <c r="BA45" i="4" s="1"/>
  <c r="BB45" i="4" s="1"/>
  <c r="BC45" i="4" s="1"/>
  <c r="BD45" i="4" s="1"/>
  <c r="BE45" i="4" s="1"/>
  <c r="BF45" i="4" s="1"/>
  <c r="BG45" i="4" s="1"/>
  <c r="BH45" i="4" s="1"/>
  <c r="BI45" i="4" s="1"/>
  <c r="BJ45" i="4" s="1"/>
  <c r="BK45" i="4" s="1"/>
  <c r="BL45" i="4" s="1"/>
  <c r="BM45" i="4" s="1"/>
  <c r="BN45" i="4" s="1"/>
  <c r="BO45" i="4" s="1"/>
  <c r="BP45" i="4" s="1"/>
  <c r="BQ45" i="4" s="1"/>
  <c r="J45" i="4" s="1"/>
  <c r="BV45" i="4"/>
  <c r="BW45" i="4"/>
  <c r="BT46" i="4"/>
  <c r="BX46" i="4" s="1"/>
  <c r="BS46" i="4"/>
  <c r="BU46" i="4"/>
  <c r="T45" i="4"/>
  <c r="U45" i="4"/>
  <c r="R47" i="4" l="1"/>
  <c r="V47" i="4" s="1"/>
  <c r="Q47" i="4"/>
  <c r="S47" i="4"/>
  <c r="BV46" i="4"/>
  <c r="BW46" i="4"/>
  <c r="BY46" i="4"/>
  <c r="BZ46" i="4" s="1"/>
  <c r="CA46" i="4" s="1"/>
  <c r="CB46" i="4" s="1"/>
  <c r="CC46" i="4" s="1"/>
  <c r="CD46" i="4" s="1"/>
  <c r="CE46" i="4" s="1"/>
  <c r="CF46" i="4" s="1"/>
  <c r="CG46" i="4" s="1"/>
  <c r="CH46" i="4" s="1"/>
  <c r="CI46" i="4" s="1"/>
  <c r="CJ46" i="4" s="1"/>
  <c r="CK46" i="4" s="1"/>
  <c r="CL46" i="4" s="1"/>
  <c r="CM46" i="4" s="1"/>
  <c r="CN46" i="4" s="1"/>
  <c r="CO46" i="4" s="1"/>
  <c r="CP46" i="4" s="1"/>
  <c r="CQ46" i="4" s="1"/>
  <c r="CR46" i="4" s="1"/>
  <c r="H46" i="4" s="1"/>
  <c r="K46" i="4" s="1"/>
  <c r="AS47" i="4"/>
  <c r="AW47" i="4" s="1"/>
  <c r="AT47" i="4"/>
  <c r="AR47" i="4"/>
  <c r="AX46" i="4"/>
  <c r="AY46" i="4" s="1"/>
  <c r="AZ46" i="4" s="1"/>
  <c r="BA46" i="4" s="1"/>
  <c r="BB46" i="4" s="1"/>
  <c r="BC46" i="4" s="1"/>
  <c r="BD46" i="4" s="1"/>
  <c r="BE46" i="4" s="1"/>
  <c r="BF46" i="4" s="1"/>
  <c r="BG46" i="4" s="1"/>
  <c r="BH46" i="4" s="1"/>
  <c r="BI46" i="4" s="1"/>
  <c r="BJ46" i="4" s="1"/>
  <c r="BK46" i="4" s="1"/>
  <c r="BL46" i="4" s="1"/>
  <c r="BM46" i="4" s="1"/>
  <c r="BN46" i="4" s="1"/>
  <c r="BO46" i="4" s="1"/>
  <c r="BP46" i="4" s="1"/>
  <c r="BQ46" i="4" s="1"/>
  <c r="J46" i="4" s="1"/>
  <c r="W46" i="4"/>
  <c r="X46" i="4" s="1"/>
  <c r="Y46" i="4" s="1"/>
  <c r="Z46" i="4" s="1"/>
  <c r="AA46" i="4" s="1"/>
  <c r="AB46" i="4" s="1"/>
  <c r="AC46" i="4" s="1"/>
  <c r="AD46" i="4" s="1"/>
  <c r="AE46" i="4" s="1"/>
  <c r="AF46" i="4" s="1"/>
  <c r="AG46" i="4" s="1"/>
  <c r="AH46" i="4" s="1"/>
  <c r="AI46" i="4" s="1"/>
  <c r="AJ46" i="4" s="1"/>
  <c r="AK46" i="4" s="1"/>
  <c r="AL46" i="4" s="1"/>
  <c r="AM46" i="4" s="1"/>
  <c r="AN46" i="4" s="1"/>
  <c r="AO46" i="4" s="1"/>
  <c r="AP46" i="4" s="1"/>
  <c r="F46" i="4" s="1"/>
  <c r="I46" i="4" s="1"/>
  <c r="T46" i="4"/>
  <c r="U46" i="4"/>
  <c r="BT47" i="4"/>
  <c r="BX47" i="4" s="1"/>
  <c r="BS47" i="4"/>
  <c r="BU47" i="4"/>
  <c r="B49" i="4"/>
  <c r="E48" i="4"/>
  <c r="BR48" i="4" s="1"/>
  <c r="D48" i="4"/>
  <c r="AQ48" i="4" s="1"/>
  <c r="C48" i="4"/>
  <c r="P48" i="4" s="1"/>
  <c r="AU46" i="4"/>
  <c r="AV46" i="4"/>
  <c r="AV47" i="4" l="1"/>
  <c r="AU47" i="4"/>
  <c r="AS48" i="4"/>
  <c r="AW48" i="4" s="1"/>
  <c r="AR48" i="4"/>
  <c r="AT48" i="4"/>
  <c r="AX47" i="4"/>
  <c r="AY47" i="4" s="1"/>
  <c r="AZ47" i="4" s="1"/>
  <c r="BA47" i="4" s="1"/>
  <c r="BB47" i="4" s="1"/>
  <c r="BC47" i="4" s="1"/>
  <c r="BD47" i="4" s="1"/>
  <c r="BE47" i="4" s="1"/>
  <c r="BF47" i="4" s="1"/>
  <c r="BG47" i="4" s="1"/>
  <c r="BH47" i="4" s="1"/>
  <c r="BI47" i="4" s="1"/>
  <c r="BJ47" i="4" s="1"/>
  <c r="BK47" i="4" s="1"/>
  <c r="BL47" i="4" s="1"/>
  <c r="BM47" i="4" s="1"/>
  <c r="BN47" i="4" s="1"/>
  <c r="BO47" i="4" s="1"/>
  <c r="BP47" i="4" s="1"/>
  <c r="BQ47" i="4" s="1"/>
  <c r="J47" i="4" s="1"/>
  <c r="R48" i="4"/>
  <c r="V48" i="4" s="1"/>
  <c r="Q48" i="4"/>
  <c r="S48" i="4"/>
  <c r="BU48" i="4"/>
  <c r="BT48" i="4"/>
  <c r="BX48" i="4" s="1"/>
  <c r="BS48" i="4"/>
  <c r="B50" i="4"/>
  <c r="E49" i="4"/>
  <c r="BR49" i="4" s="1"/>
  <c r="D49" i="4"/>
  <c r="AQ49" i="4" s="1"/>
  <c r="C49" i="4"/>
  <c r="P49" i="4" s="1"/>
  <c r="BW47" i="4"/>
  <c r="BV47" i="4"/>
  <c r="BY47" i="4"/>
  <c r="BZ47" i="4" s="1"/>
  <c r="CA47" i="4" s="1"/>
  <c r="CB47" i="4" s="1"/>
  <c r="CC47" i="4" s="1"/>
  <c r="CD47" i="4" s="1"/>
  <c r="CE47" i="4" s="1"/>
  <c r="CF47" i="4" s="1"/>
  <c r="CG47" i="4" s="1"/>
  <c r="CH47" i="4" s="1"/>
  <c r="CI47" i="4" s="1"/>
  <c r="CJ47" i="4" s="1"/>
  <c r="CK47" i="4" s="1"/>
  <c r="CL47" i="4" s="1"/>
  <c r="CM47" i="4" s="1"/>
  <c r="CN47" i="4" s="1"/>
  <c r="CO47" i="4" s="1"/>
  <c r="CP47" i="4" s="1"/>
  <c r="CQ47" i="4" s="1"/>
  <c r="CR47" i="4" s="1"/>
  <c r="H47" i="4" s="1"/>
  <c r="K47" i="4" s="1"/>
  <c r="T47" i="4"/>
  <c r="U47" i="4"/>
  <c r="W47" i="4"/>
  <c r="X47" i="4" s="1"/>
  <c r="Y47" i="4" s="1"/>
  <c r="Z47" i="4" s="1"/>
  <c r="AA47" i="4" s="1"/>
  <c r="AB47" i="4" s="1"/>
  <c r="AC47" i="4" s="1"/>
  <c r="AD47" i="4" s="1"/>
  <c r="AE47" i="4" s="1"/>
  <c r="AF47" i="4" s="1"/>
  <c r="AG47" i="4" s="1"/>
  <c r="AH47" i="4" s="1"/>
  <c r="AI47" i="4" s="1"/>
  <c r="AJ47" i="4" s="1"/>
  <c r="AK47" i="4" s="1"/>
  <c r="AL47" i="4" s="1"/>
  <c r="AM47" i="4" s="1"/>
  <c r="AN47" i="4" s="1"/>
  <c r="AO47" i="4" s="1"/>
  <c r="AP47" i="4" s="1"/>
  <c r="F47" i="4" s="1"/>
  <c r="I47" i="4" s="1"/>
  <c r="S49" i="4" l="1"/>
  <c r="R49" i="4"/>
  <c r="V49" i="4" s="1"/>
  <c r="Q49" i="4"/>
  <c r="AS49" i="4"/>
  <c r="AW49" i="4" s="1"/>
  <c r="AT49" i="4"/>
  <c r="AR49" i="4"/>
  <c r="B51" i="4"/>
  <c r="E50" i="4"/>
  <c r="BR50" i="4" s="1"/>
  <c r="D50" i="4"/>
  <c r="AQ50" i="4" s="1"/>
  <c r="C50" i="4"/>
  <c r="P50" i="4" s="1"/>
  <c r="BY48" i="4"/>
  <c r="BZ48" i="4" s="1"/>
  <c r="CA48" i="4" s="1"/>
  <c r="CB48" i="4" s="1"/>
  <c r="CC48" i="4" s="1"/>
  <c r="CD48" i="4" s="1"/>
  <c r="CE48" i="4" s="1"/>
  <c r="CF48" i="4" s="1"/>
  <c r="CG48" i="4" s="1"/>
  <c r="CH48" i="4" s="1"/>
  <c r="CI48" i="4" s="1"/>
  <c r="CJ48" i="4" s="1"/>
  <c r="CK48" i="4" s="1"/>
  <c r="CL48" i="4" s="1"/>
  <c r="CM48" i="4" s="1"/>
  <c r="CN48" i="4" s="1"/>
  <c r="CO48" i="4" s="1"/>
  <c r="CP48" i="4" s="1"/>
  <c r="CQ48" i="4" s="1"/>
  <c r="CR48" i="4" s="1"/>
  <c r="H48" i="4" s="1"/>
  <c r="K48" i="4" s="1"/>
  <c r="W48" i="4"/>
  <c r="X48" i="4" s="1"/>
  <c r="Y48" i="4" s="1"/>
  <c r="Z48" i="4" s="1"/>
  <c r="AA48" i="4" s="1"/>
  <c r="AB48" i="4" s="1"/>
  <c r="AC48" i="4" s="1"/>
  <c r="AD48" i="4" s="1"/>
  <c r="AE48" i="4" s="1"/>
  <c r="AF48" i="4" s="1"/>
  <c r="AG48" i="4" s="1"/>
  <c r="AH48" i="4" s="1"/>
  <c r="AI48" i="4" s="1"/>
  <c r="AJ48" i="4" s="1"/>
  <c r="AK48" i="4" s="1"/>
  <c r="AL48" i="4" s="1"/>
  <c r="AM48" i="4" s="1"/>
  <c r="AN48" i="4" s="1"/>
  <c r="AO48" i="4" s="1"/>
  <c r="AP48" i="4" s="1"/>
  <c r="F48" i="4" s="1"/>
  <c r="I48" i="4" s="1"/>
  <c r="BU49" i="4"/>
  <c r="BV49" i="4" s="1"/>
  <c r="BS49" i="4"/>
  <c r="BT49" i="4"/>
  <c r="BX49" i="4" s="1"/>
  <c r="BV48" i="4"/>
  <c r="BW48" i="4"/>
  <c r="T48" i="4"/>
  <c r="U48" i="4"/>
  <c r="AV48" i="4"/>
  <c r="AU48" i="4"/>
  <c r="AX48" i="4"/>
  <c r="AY48" i="4" s="1"/>
  <c r="AZ48" i="4" s="1"/>
  <c r="BA48" i="4" s="1"/>
  <c r="BB48" i="4" s="1"/>
  <c r="BC48" i="4" s="1"/>
  <c r="BD48" i="4" s="1"/>
  <c r="BE48" i="4" s="1"/>
  <c r="BF48" i="4" s="1"/>
  <c r="BG48" i="4" s="1"/>
  <c r="BH48" i="4" s="1"/>
  <c r="BI48" i="4" s="1"/>
  <c r="BJ48" i="4" s="1"/>
  <c r="BK48" i="4" s="1"/>
  <c r="BL48" i="4" s="1"/>
  <c r="BM48" i="4" s="1"/>
  <c r="BN48" i="4" s="1"/>
  <c r="BO48" i="4" s="1"/>
  <c r="BP48" i="4" s="1"/>
  <c r="BQ48" i="4" s="1"/>
  <c r="J48" i="4" s="1"/>
  <c r="R50" i="4" l="1"/>
  <c r="V50" i="4" s="1"/>
  <c r="Q50" i="4"/>
  <c r="S50" i="4"/>
  <c r="B52" i="4"/>
  <c r="E51" i="4"/>
  <c r="BR51" i="4" s="1"/>
  <c r="D51" i="4"/>
  <c r="AQ51" i="4" s="1"/>
  <c r="C51" i="4"/>
  <c r="P51" i="4" s="1"/>
  <c r="BW49" i="4"/>
  <c r="BY49" i="4"/>
  <c r="BZ49" i="4" s="1"/>
  <c r="CA49" i="4" s="1"/>
  <c r="CB49" i="4" s="1"/>
  <c r="CC49" i="4" s="1"/>
  <c r="CD49" i="4" s="1"/>
  <c r="CE49" i="4" s="1"/>
  <c r="CF49" i="4" s="1"/>
  <c r="CG49" i="4" s="1"/>
  <c r="CH49" i="4" s="1"/>
  <c r="CI49" i="4" s="1"/>
  <c r="CJ49" i="4" s="1"/>
  <c r="CK49" i="4" s="1"/>
  <c r="CL49" i="4" s="1"/>
  <c r="CM49" i="4" s="1"/>
  <c r="CN49" i="4" s="1"/>
  <c r="CO49" i="4" s="1"/>
  <c r="CP49" i="4" s="1"/>
  <c r="CQ49" i="4" s="1"/>
  <c r="CR49" i="4" s="1"/>
  <c r="H49" i="4" s="1"/>
  <c r="K49" i="4" s="1"/>
  <c r="AT50" i="4"/>
  <c r="AR50" i="4"/>
  <c r="AS50" i="4"/>
  <c r="AW50" i="4" s="1"/>
  <c r="W49" i="4"/>
  <c r="X49" i="4" s="1"/>
  <c r="Y49" i="4" s="1"/>
  <c r="Z49" i="4" s="1"/>
  <c r="AA49" i="4" s="1"/>
  <c r="AB49" i="4" s="1"/>
  <c r="AC49" i="4" s="1"/>
  <c r="AD49" i="4" s="1"/>
  <c r="AE49" i="4" s="1"/>
  <c r="AF49" i="4" s="1"/>
  <c r="AG49" i="4" s="1"/>
  <c r="AH49" i="4" s="1"/>
  <c r="AI49" i="4" s="1"/>
  <c r="AJ49" i="4" s="1"/>
  <c r="AK49" i="4" s="1"/>
  <c r="AL49" i="4" s="1"/>
  <c r="AM49" i="4" s="1"/>
  <c r="AN49" i="4" s="1"/>
  <c r="AO49" i="4" s="1"/>
  <c r="AP49" i="4" s="1"/>
  <c r="F49" i="4" s="1"/>
  <c r="I49" i="4" s="1"/>
  <c r="BT50" i="4"/>
  <c r="BX50" i="4" s="1"/>
  <c r="BU50" i="4"/>
  <c r="BS50" i="4"/>
  <c r="AV49" i="4"/>
  <c r="AU49" i="4"/>
  <c r="AX49" i="4"/>
  <c r="AY49" i="4" s="1"/>
  <c r="AZ49" i="4" s="1"/>
  <c r="BA49" i="4" s="1"/>
  <c r="BB49" i="4" s="1"/>
  <c r="BC49" i="4" s="1"/>
  <c r="BD49" i="4" s="1"/>
  <c r="BE49" i="4" s="1"/>
  <c r="BF49" i="4" s="1"/>
  <c r="BG49" i="4" s="1"/>
  <c r="BH49" i="4" s="1"/>
  <c r="BI49" i="4" s="1"/>
  <c r="BJ49" i="4" s="1"/>
  <c r="BK49" i="4" s="1"/>
  <c r="BL49" i="4" s="1"/>
  <c r="BM49" i="4" s="1"/>
  <c r="BN49" i="4" s="1"/>
  <c r="BO49" i="4" s="1"/>
  <c r="BP49" i="4" s="1"/>
  <c r="BQ49" i="4" s="1"/>
  <c r="J49" i="4" s="1"/>
  <c r="U49" i="4"/>
  <c r="T49" i="4"/>
  <c r="BV50" i="4" l="1"/>
  <c r="BW50" i="4"/>
  <c r="BY50" i="4"/>
  <c r="BZ50" i="4" s="1"/>
  <c r="CA50" i="4" s="1"/>
  <c r="CB50" i="4" s="1"/>
  <c r="CC50" i="4" s="1"/>
  <c r="CD50" i="4" s="1"/>
  <c r="CE50" i="4" s="1"/>
  <c r="CF50" i="4" s="1"/>
  <c r="CG50" i="4" s="1"/>
  <c r="CH50" i="4" s="1"/>
  <c r="CI50" i="4" s="1"/>
  <c r="CJ50" i="4" s="1"/>
  <c r="CK50" i="4" s="1"/>
  <c r="CL50" i="4" s="1"/>
  <c r="CM50" i="4" s="1"/>
  <c r="CN50" i="4" s="1"/>
  <c r="CO50" i="4" s="1"/>
  <c r="CP50" i="4" s="1"/>
  <c r="CQ50" i="4" s="1"/>
  <c r="CR50" i="4" s="1"/>
  <c r="H50" i="4" s="1"/>
  <c r="K50" i="4" s="1"/>
  <c r="AX50" i="4"/>
  <c r="AY50" i="4" s="1"/>
  <c r="AZ50" i="4" s="1"/>
  <c r="BA50" i="4" s="1"/>
  <c r="BB50" i="4" s="1"/>
  <c r="BC50" i="4" s="1"/>
  <c r="BD50" i="4" s="1"/>
  <c r="BE50" i="4" s="1"/>
  <c r="BF50" i="4" s="1"/>
  <c r="BG50" i="4" s="1"/>
  <c r="BH50" i="4" s="1"/>
  <c r="BI50" i="4" s="1"/>
  <c r="BJ50" i="4" s="1"/>
  <c r="BK50" i="4" s="1"/>
  <c r="BL50" i="4" s="1"/>
  <c r="BM50" i="4" s="1"/>
  <c r="BN50" i="4" s="1"/>
  <c r="BO50" i="4" s="1"/>
  <c r="BP50" i="4" s="1"/>
  <c r="BQ50" i="4" s="1"/>
  <c r="J50" i="4" s="1"/>
  <c r="S51" i="4"/>
  <c r="T51" i="4" s="1"/>
  <c r="Q51" i="4"/>
  <c r="R51" i="4"/>
  <c r="V51" i="4" s="1"/>
  <c r="AT51" i="4"/>
  <c r="AR51" i="4"/>
  <c r="AS51" i="4"/>
  <c r="AW51" i="4" s="1"/>
  <c r="B53" i="4"/>
  <c r="E52" i="4"/>
  <c r="BR52" i="4" s="1"/>
  <c r="D52" i="4"/>
  <c r="AQ52" i="4" s="1"/>
  <c r="C52" i="4"/>
  <c r="P52" i="4" s="1"/>
  <c r="AV50" i="4"/>
  <c r="AU50" i="4"/>
  <c r="BU51" i="4"/>
  <c r="BT51" i="4"/>
  <c r="BX51" i="4" s="1"/>
  <c r="BS51" i="4"/>
  <c r="U50" i="4"/>
  <c r="T50" i="4"/>
  <c r="W50" i="4"/>
  <c r="X50" i="4" s="1"/>
  <c r="Y50" i="4" s="1"/>
  <c r="Z50" i="4" s="1"/>
  <c r="AA50" i="4" s="1"/>
  <c r="AB50" i="4" s="1"/>
  <c r="AC50" i="4" s="1"/>
  <c r="AD50" i="4" s="1"/>
  <c r="AE50" i="4" s="1"/>
  <c r="AF50" i="4" s="1"/>
  <c r="AG50" i="4" s="1"/>
  <c r="AH50" i="4" s="1"/>
  <c r="AI50" i="4" s="1"/>
  <c r="AJ50" i="4" s="1"/>
  <c r="AK50" i="4" s="1"/>
  <c r="AL50" i="4" s="1"/>
  <c r="AM50" i="4" s="1"/>
  <c r="AN50" i="4" s="1"/>
  <c r="AO50" i="4" s="1"/>
  <c r="AP50" i="4" s="1"/>
  <c r="F50" i="4" s="1"/>
  <c r="I50" i="4" s="1"/>
  <c r="R52" i="4" l="1"/>
  <c r="V52" i="4" s="1"/>
  <c r="S52" i="4"/>
  <c r="Q52" i="4"/>
  <c r="BY51" i="4"/>
  <c r="BZ51" i="4" s="1"/>
  <c r="CA51" i="4" s="1"/>
  <c r="CB51" i="4" s="1"/>
  <c r="CC51" i="4" s="1"/>
  <c r="CD51" i="4" s="1"/>
  <c r="CE51" i="4" s="1"/>
  <c r="CF51" i="4" s="1"/>
  <c r="CG51" i="4" s="1"/>
  <c r="CH51" i="4" s="1"/>
  <c r="CI51" i="4" s="1"/>
  <c r="CJ51" i="4" s="1"/>
  <c r="CK51" i="4" s="1"/>
  <c r="CL51" i="4" s="1"/>
  <c r="CM51" i="4" s="1"/>
  <c r="CN51" i="4" s="1"/>
  <c r="CO51" i="4" s="1"/>
  <c r="CP51" i="4" s="1"/>
  <c r="CQ51" i="4" s="1"/>
  <c r="CR51" i="4" s="1"/>
  <c r="H51" i="4" s="1"/>
  <c r="K51" i="4" s="1"/>
  <c r="BV51" i="4"/>
  <c r="BW51" i="4"/>
  <c r="AS52" i="4"/>
  <c r="AW52" i="4" s="1"/>
  <c r="AT52" i="4"/>
  <c r="AR52" i="4"/>
  <c r="BU52" i="4"/>
  <c r="BS52" i="4"/>
  <c r="BT52" i="4"/>
  <c r="BX52" i="4" s="1"/>
  <c r="B54" i="4"/>
  <c r="E53" i="4"/>
  <c r="BR53" i="4" s="1"/>
  <c r="D53" i="4"/>
  <c r="AQ53" i="4" s="1"/>
  <c r="C53" i="4"/>
  <c r="P53" i="4" s="1"/>
  <c r="AX51" i="4"/>
  <c r="AY51" i="4" s="1"/>
  <c r="AZ51" i="4" s="1"/>
  <c r="BA51" i="4" s="1"/>
  <c r="BB51" i="4" s="1"/>
  <c r="BC51" i="4" s="1"/>
  <c r="BD51" i="4" s="1"/>
  <c r="BE51" i="4" s="1"/>
  <c r="BF51" i="4" s="1"/>
  <c r="BG51" i="4" s="1"/>
  <c r="BH51" i="4" s="1"/>
  <c r="BI51" i="4" s="1"/>
  <c r="BJ51" i="4" s="1"/>
  <c r="BK51" i="4" s="1"/>
  <c r="BL51" i="4" s="1"/>
  <c r="BM51" i="4" s="1"/>
  <c r="BN51" i="4" s="1"/>
  <c r="BO51" i="4" s="1"/>
  <c r="BP51" i="4" s="1"/>
  <c r="BQ51" i="4" s="1"/>
  <c r="J51" i="4" s="1"/>
  <c r="AU51" i="4"/>
  <c r="AV51" i="4"/>
  <c r="U51" i="4"/>
  <c r="W51" i="4"/>
  <c r="X51" i="4" s="1"/>
  <c r="Y51" i="4" s="1"/>
  <c r="Z51" i="4" s="1"/>
  <c r="AA51" i="4" s="1"/>
  <c r="AB51" i="4" s="1"/>
  <c r="AC51" i="4" s="1"/>
  <c r="AD51" i="4" s="1"/>
  <c r="AE51" i="4" s="1"/>
  <c r="AF51" i="4" s="1"/>
  <c r="AG51" i="4" s="1"/>
  <c r="AH51" i="4" s="1"/>
  <c r="AI51" i="4" s="1"/>
  <c r="AJ51" i="4" s="1"/>
  <c r="AK51" i="4" s="1"/>
  <c r="AL51" i="4" s="1"/>
  <c r="AM51" i="4" s="1"/>
  <c r="AN51" i="4" s="1"/>
  <c r="AO51" i="4" s="1"/>
  <c r="AP51" i="4" s="1"/>
  <c r="F51" i="4" s="1"/>
  <c r="I51" i="4" s="1"/>
  <c r="Q53" i="4" l="1"/>
  <c r="R53" i="4"/>
  <c r="V53" i="4" s="1"/>
  <c r="S53" i="4"/>
  <c r="AS53" i="4"/>
  <c r="AW53" i="4" s="1"/>
  <c r="AT53" i="4"/>
  <c r="AR53" i="4"/>
  <c r="BY52" i="4"/>
  <c r="BZ52" i="4" s="1"/>
  <c r="CA52" i="4" s="1"/>
  <c r="CB52" i="4" s="1"/>
  <c r="CC52" i="4" s="1"/>
  <c r="CD52" i="4" s="1"/>
  <c r="CE52" i="4" s="1"/>
  <c r="CF52" i="4" s="1"/>
  <c r="CG52" i="4" s="1"/>
  <c r="CH52" i="4" s="1"/>
  <c r="CI52" i="4" s="1"/>
  <c r="CJ52" i="4" s="1"/>
  <c r="CK52" i="4" s="1"/>
  <c r="CL52" i="4" s="1"/>
  <c r="CM52" i="4" s="1"/>
  <c r="CN52" i="4" s="1"/>
  <c r="CO52" i="4" s="1"/>
  <c r="CP52" i="4" s="1"/>
  <c r="CQ52" i="4" s="1"/>
  <c r="CR52" i="4" s="1"/>
  <c r="H52" i="4" s="1"/>
  <c r="K52" i="4" s="1"/>
  <c r="AX52" i="4"/>
  <c r="AY52" i="4" s="1"/>
  <c r="AZ52" i="4" s="1"/>
  <c r="BA52" i="4" s="1"/>
  <c r="BB52" i="4" s="1"/>
  <c r="BC52" i="4" s="1"/>
  <c r="BD52" i="4" s="1"/>
  <c r="BE52" i="4" s="1"/>
  <c r="BF52" i="4" s="1"/>
  <c r="BG52" i="4" s="1"/>
  <c r="BH52" i="4" s="1"/>
  <c r="BI52" i="4" s="1"/>
  <c r="BJ52" i="4" s="1"/>
  <c r="BK52" i="4" s="1"/>
  <c r="BL52" i="4" s="1"/>
  <c r="BM52" i="4" s="1"/>
  <c r="BN52" i="4" s="1"/>
  <c r="BO52" i="4" s="1"/>
  <c r="BP52" i="4" s="1"/>
  <c r="BQ52" i="4" s="1"/>
  <c r="J52" i="4" s="1"/>
  <c r="U52" i="4"/>
  <c r="T52" i="4"/>
  <c r="BT53" i="4"/>
  <c r="BX53" i="4" s="1"/>
  <c r="BS53" i="4"/>
  <c r="BU53" i="4"/>
  <c r="B55" i="4"/>
  <c r="C54" i="4"/>
  <c r="P54" i="4" s="1"/>
  <c r="D54" i="4"/>
  <c r="AQ54" i="4" s="1"/>
  <c r="E54" i="4"/>
  <c r="BR54" i="4" s="1"/>
  <c r="BV52" i="4"/>
  <c r="BW52" i="4"/>
  <c r="AU52" i="4"/>
  <c r="AV52" i="4"/>
  <c r="W52" i="4"/>
  <c r="X52" i="4" s="1"/>
  <c r="Y52" i="4" s="1"/>
  <c r="Z52" i="4" s="1"/>
  <c r="AA52" i="4" s="1"/>
  <c r="AB52" i="4" s="1"/>
  <c r="AC52" i="4" s="1"/>
  <c r="AD52" i="4" s="1"/>
  <c r="AE52" i="4" s="1"/>
  <c r="AF52" i="4" s="1"/>
  <c r="AG52" i="4" s="1"/>
  <c r="AH52" i="4" s="1"/>
  <c r="AI52" i="4" s="1"/>
  <c r="AJ52" i="4" s="1"/>
  <c r="AK52" i="4" s="1"/>
  <c r="AL52" i="4" s="1"/>
  <c r="AM52" i="4" s="1"/>
  <c r="AN52" i="4" s="1"/>
  <c r="AO52" i="4" s="1"/>
  <c r="AP52" i="4" s="1"/>
  <c r="F52" i="4" s="1"/>
  <c r="I52" i="4" s="1"/>
  <c r="BT54" i="4" l="1"/>
  <c r="BX54" i="4" s="1"/>
  <c r="BU54" i="4"/>
  <c r="BS54" i="4"/>
  <c r="S54" i="4"/>
  <c r="R54" i="4"/>
  <c r="V54" i="4" s="1"/>
  <c r="Q54" i="4"/>
  <c r="BV53" i="4"/>
  <c r="BW53" i="4"/>
  <c r="BY53" i="4"/>
  <c r="BZ53" i="4" s="1"/>
  <c r="CA53" i="4" s="1"/>
  <c r="CB53" i="4" s="1"/>
  <c r="CC53" i="4" s="1"/>
  <c r="CD53" i="4" s="1"/>
  <c r="CE53" i="4" s="1"/>
  <c r="CF53" i="4" s="1"/>
  <c r="CG53" i="4" s="1"/>
  <c r="CH53" i="4" s="1"/>
  <c r="CI53" i="4" s="1"/>
  <c r="CJ53" i="4" s="1"/>
  <c r="CK53" i="4" s="1"/>
  <c r="CL53" i="4" s="1"/>
  <c r="CM53" i="4" s="1"/>
  <c r="CN53" i="4" s="1"/>
  <c r="CO53" i="4" s="1"/>
  <c r="CP53" i="4" s="1"/>
  <c r="CQ53" i="4" s="1"/>
  <c r="CR53" i="4" s="1"/>
  <c r="H53" i="4" s="1"/>
  <c r="K53" i="4" s="1"/>
  <c r="AS54" i="4"/>
  <c r="AW54" i="4" s="1"/>
  <c r="AR54" i="4"/>
  <c r="AT54" i="4"/>
  <c r="B56" i="4"/>
  <c r="E55" i="4"/>
  <c r="BR55" i="4" s="1"/>
  <c r="C55" i="4"/>
  <c r="P55" i="4" s="1"/>
  <c r="D55" i="4"/>
  <c r="AQ55" i="4" s="1"/>
  <c r="U53" i="4"/>
  <c r="T53" i="4"/>
  <c r="AV53" i="4"/>
  <c r="AU53" i="4"/>
  <c r="AX53" i="4"/>
  <c r="AY53" i="4" s="1"/>
  <c r="AZ53" i="4" s="1"/>
  <c r="BA53" i="4" s="1"/>
  <c r="BB53" i="4" s="1"/>
  <c r="BC53" i="4" s="1"/>
  <c r="BD53" i="4" s="1"/>
  <c r="BE53" i="4" s="1"/>
  <c r="BF53" i="4" s="1"/>
  <c r="BG53" i="4" s="1"/>
  <c r="BH53" i="4" s="1"/>
  <c r="BI53" i="4" s="1"/>
  <c r="BJ53" i="4" s="1"/>
  <c r="BK53" i="4" s="1"/>
  <c r="BL53" i="4" s="1"/>
  <c r="BM53" i="4" s="1"/>
  <c r="BN53" i="4" s="1"/>
  <c r="BO53" i="4" s="1"/>
  <c r="BP53" i="4" s="1"/>
  <c r="BQ53" i="4" s="1"/>
  <c r="J53" i="4" s="1"/>
  <c r="W53" i="4"/>
  <c r="X53" i="4" s="1"/>
  <c r="Y53" i="4" s="1"/>
  <c r="Z53" i="4" s="1"/>
  <c r="AA53" i="4" s="1"/>
  <c r="AB53" i="4" s="1"/>
  <c r="AC53" i="4" s="1"/>
  <c r="AD53" i="4" s="1"/>
  <c r="AE53" i="4" s="1"/>
  <c r="AF53" i="4" s="1"/>
  <c r="AG53" i="4" s="1"/>
  <c r="AH53" i="4" s="1"/>
  <c r="AI53" i="4" s="1"/>
  <c r="AJ53" i="4" s="1"/>
  <c r="AK53" i="4" s="1"/>
  <c r="AL53" i="4" s="1"/>
  <c r="AM53" i="4" s="1"/>
  <c r="AN53" i="4" s="1"/>
  <c r="AO53" i="4" s="1"/>
  <c r="AP53" i="4" s="1"/>
  <c r="F53" i="4" s="1"/>
  <c r="I53" i="4" s="1"/>
  <c r="AU54" i="4" l="1"/>
  <c r="AV54" i="4"/>
  <c r="AT55" i="4"/>
  <c r="AS55" i="4"/>
  <c r="AW55" i="4" s="1"/>
  <c r="AR55" i="4"/>
  <c r="AX54" i="4"/>
  <c r="AY54" i="4" s="1"/>
  <c r="AZ54" i="4" s="1"/>
  <c r="BA54" i="4" s="1"/>
  <c r="BB54" i="4" s="1"/>
  <c r="BC54" i="4" s="1"/>
  <c r="BD54" i="4" s="1"/>
  <c r="BE54" i="4" s="1"/>
  <c r="BF54" i="4" s="1"/>
  <c r="BG54" i="4" s="1"/>
  <c r="BH54" i="4" s="1"/>
  <c r="BI54" i="4" s="1"/>
  <c r="BJ54" i="4" s="1"/>
  <c r="BK54" i="4" s="1"/>
  <c r="BL54" i="4" s="1"/>
  <c r="BM54" i="4" s="1"/>
  <c r="BN54" i="4" s="1"/>
  <c r="BO54" i="4" s="1"/>
  <c r="BP54" i="4" s="1"/>
  <c r="BQ54" i="4" s="1"/>
  <c r="J54" i="4" s="1"/>
  <c r="S55" i="4"/>
  <c r="T55" i="4" s="1"/>
  <c r="Q55" i="4"/>
  <c r="R55" i="4"/>
  <c r="V55" i="4" s="1"/>
  <c r="BU55" i="4"/>
  <c r="BT55" i="4"/>
  <c r="BX55" i="4" s="1"/>
  <c r="BS55" i="4"/>
  <c r="B57" i="4"/>
  <c r="E56" i="4"/>
  <c r="BR56" i="4" s="1"/>
  <c r="C56" i="4"/>
  <c r="P56" i="4" s="1"/>
  <c r="D56" i="4"/>
  <c r="AQ56" i="4" s="1"/>
  <c r="BW54" i="4"/>
  <c r="BV54" i="4"/>
  <c r="W54" i="4"/>
  <c r="X54" i="4" s="1"/>
  <c r="Y54" i="4" s="1"/>
  <c r="Z54" i="4" s="1"/>
  <c r="AA54" i="4" s="1"/>
  <c r="AB54" i="4" s="1"/>
  <c r="AC54" i="4" s="1"/>
  <c r="AD54" i="4" s="1"/>
  <c r="AE54" i="4" s="1"/>
  <c r="AF54" i="4" s="1"/>
  <c r="AG54" i="4" s="1"/>
  <c r="AH54" i="4" s="1"/>
  <c r="AI54" i="4" s="1"/>
  <c r="AJ54" i="4" s="1"/>
  <c r="AK54" i="4" s="1"/>
  <c r="AL54" i="4" s="1"/>
  <c r="AM54" i="4" s="1"/>
  <c r="AN54" i="4" s="1"/>
  <c r="AO54" i="4" s="1"/>
  <c r="AP54" i="4" s="1"/>
  <c r="F54" i="4" s="1"/>
  <c r="I54" i="4" s="1"/>
  <c r="T54" i="4"/>
  <c r="U54" i="4"/>
  <c r="BY54" i="4"/>
  <c r="BZ54" i="4" s="1"/>
  <c r="CA54" i="4" s="1"/>
  <c r="CB54" i="4" s="1"/>
  <c r="CC54" i="4" s="1"/>
  <c r="CD54" i="4" s="1"/>
  <c r="CE54" i="4" s="1"/>
  <c r="CF54" i="4" s="1"/>
  <c r="CG54" i="4" s="1"/>
  <c r="CH54" i="4" s="1"/>
  <c r="CI54" i="4" s="1"/>
  <c r="CJ54" i="4" s="1"/>
  <c r="CK54" i="4" s="1"/>
  <c r="CL54" i="4" s="1"/>
  <c r="CM54" i="4" s="1"/>
  <c r="CN54" i="4" s="1"/>
  <c r="CO54" i="4" s="1"/>
  <c r="CP54" i="4" s="1"/>
  <c r="CQ54" i="4" s="1"/>
  <c r="CR54" i="4" s="1"/>
  <c r="H54" i="4" s="1"/>
  <c r="K54" i="4" s="1"/>
  <c r="AR56" i="4" l="1"/>
  <c r="AS56" i="4"/>
  <c r="AW56" i="4" s="1"/>
  <c r="AT56" i="4"/>
  <c r="BY55" i="4"/>
  <c r="BZ55" i="4" s="1"/>
  <c r="CA55" i="4" s="1"/>
  <c r="CB55" i="4" s="1"/>
  <c r="CC55" i="4" s="1"/>
  <c r="CD55" i="4" s="1"/>
  <c r="CE55" i="4" s="1"/>
  <c r="CF55" i="4" s="1"/>
  <c r="CG55" i="4" s="1"/>
  <c r="CH55" i="4" s="1"/>
  <c r="CI55" i="4" s="1"/>
  <c r="CJ55" i="4" s="1"/>
  <c r="CK55" i="4" s="1"/>
  <c r="CL55" i="4" s="1"/>
  <c r="CM55" i="4" s="1"/>
  <c r="CN55" i="4" s="1"/>
  <c r="CO55" i="4" s="1"/>
  <c r="CP55" i="4" s="1"/>
  <c r="CQ55" i="4" s="1"/>
  <c r="CR55" i="4" s="1"/>
  <c r="H55" i="4" s="1"/>
  <c r="K55" i="4" s="1"/>
  <c r="BU56" i="4"/>
  <c r="BS56" i="4"/>
  <c r="BT56" i="4"/>
  <c r="BX56" i="4" s="1"/>
  <c r="B58" i="4"/>
  <c r="E57" i="4"/>
  <c r="BR57" i="4" s="1"/>
  <c r="C57" i="4"/>
  <c r="P57" i="4" s="1"/>
  <c r="D57" i="4"/>
  <c r="AQ57" i="4" s="1"/>
  <c r="Q56" i="4"/>
  <c r="R56" i="4"/>
  <c r="V56" i="4" s="1"/>
  <c r="S56" i="4"/>
  <c r="BV55" i="4"/>
  <c r="BW55" i="4"/>
  <c r="U55" i="4"/>
  <c r="W55" i="4"/>
  <c r="X55" i="4" s="1"/>
  <c r="Y55" i="4" s="1"/>
  <c r="Z55" i="4" s="1"/>
  <c r="AA55" i="4" s="1"/>
  <c r="AB55" i="4" s="1"/>
  <c r="AC55" i="4" s="1"/>
  <c r="AD55" i="4" s="1"/>
  <c r="AE55" i="4" s="1"/>
  <c r="AF55" i="4" s="1"/>
  <c r="AG55" i="4" s="1"/>
  <c r="AH55" i="4" s="1"/>
  <c r="AI55" i="4" s="1"/>
  <c r="AJ55" i="4" s="1"/>
  <c r="AK55" i="4" s="1"/>
  <c r="AL55" i="4" s="1"/>
  <c r="AM55" i="4" s="1"/>
  <c r="AN55" i="4" s="1"/>
  <c r="AO55" i="4" s="1"/>
  <c r="AP55" i="4" s="1"/>
  <c r="F55" i="4" s="1"/>
  <c r="I55" i="4" s="1"/>
  <c r="AX55" i="4"/>
  <c r="AY55" i="4" s="1"/>
  <c r="AZ55" i="4" s="1"/>
  <c r="BA55" i="4" s="1"/>
  <c r="BB55" i="4" s="1"/>
  <c r="BC55" i="4" s="1"/>
  <c r="BD55" i="4" s="1"/>
  <c r="BE55" i="4" s="1"/>
  <c r="BF55" i="4" s="1"/>
  <c r="BG55" i="4" s="1"/>
  <c r="BH55" i="4" s="1"/>
  <c r="BI55" i="4" s="1"/>
  <c r="BJ55" i="4" s="1"/>
  <c r="BK55" i="4" s="1"/>
  <c r="BL55" i="4" s="1"/>
  <c r="BM55" i="4" s="1"/>
  <c r="BN55" i="4" s="1"/>
  <c r="BO55" i="4" s="1"/>
  <c r="BP55" i="4" s="1"/>
  <c r="BQ55" i="4" s="1"/>
  <c r="J55" i="4" s="1"/>
  <c r="AV55" i="4"/>
  <c r="AU55" i="4"/>
  <c r="R57" i="4" l="1"/>
  <c r="V57" i="4" s="1"/>
  <c r="Q57" i="4"/>
  <c r="S57" i="4"/>
  <c r="W56" i="4"/>
  <c r="X56" i="4" s="1"/>
  <c r="Y56" i="4" s="1"/>
  <c r="Z56" i="4" s="1"/>
  <c r="AA56" i="4" s="1"/>
  <c r="AB56" i="4" s="1"/>
  <c r="AC56" i="4" s="1"/>
  <c r="AD56" i="4" s="1"/>
  <c r="AE56" i="4" s="1"/>
  <c r="AF56" i="4" s="1"/>
  <c r="AG56" i="4" s="1"/>
  <c r="AH56" i="4" s="1"/>
  <c r="AI56" i="4" s="1"/>
  <c r="AJ56" i="4" s="1"/>
  <c r="AK56" i="4" s="1"/>
  <c r="AL56" i="4" s="1"/>
  <c r="AM56" i="4" s="1"/>
  <c r="AN56" i="4" s="1"/>
  <c r="AO56" i="4" s="1"/>
  <c r="AP56" i="4" s="1"/>
  <c r="F56" i="4" s="1"/>
  <c r="I56" i="4" s="1"/>
  <c r="AS57" i="4"/>
  <c r="AW57" i="4" s="1"/>
  <c r="AT57" i="4"/>
  <c r="AR57" i="4"/>
  <c r="BV56" i="4"/>
  <c r="BW56" i="4"/>
  <c r="T56" i="4"/>
  <c r="U56" i="4"/>
  <c r="BS57" i="4"/>
  <c r="BU57" i="4"/>
  <c r="BV57" i="4" s="1"/>
  <c r="BT57" i="4"/>
  <c r="BX57" i="4" s="1"/>
  <c r="B59" i="4"/>
  <c r="E58" i="4"/>
  <c r="BR58" i="4" s="1"/>
  <c r="D58" i="4"/>
  <c r="AQ58" i="4" s="1"/>
  <c r="C58" i="4"/>
  <c r="P58" i="4" s="1"/>
  <c r="BY56" i="4"/>
  <c r="BZ56" i="4" s="1"/>
  <c r="CA56" i="4" s="1"/>
  <c r="CB56" i="4" s="1"/>
  <c r="CC56" i="4" s="1"/>
  <c r="CD56" i="4" s="1"/>
  <c r="CE56" i="4" s="1"/>
  <c r="CF56" i="4" s="1"/>
  <c r="CG56" i="4" s="1"/>
  <c r="CH56" i="4" s="1"/>
  <c r="CI56" i="4" s="1"/>
  <c r="CJ56" i="4" s="1"/>
  <c r="CK56" i="4" s="1"/>
  <c r="CL56" i="4" s="1"/>
  <c r="CM56" i="4" s="1"/>
  <c r="CN56" i="4" s="1"/>
  <c r="CO56" i="4" s="1"/>
  <c r="CP56" i="4" s="1"/>
  <c r="CQ56" i="4" s="1"/>
  <c r="CR56" i="4" s="1"/>
  <c r="H56" i="4" s="1"/>
  <c r="K56" i="4" s="1"/>
  <c r="AV56" i="4"/>
  <c r="AU56" i="4"/>
  <c r="AX56" i="4"/>
  <c r="AY56" i="4" s="1"/>
  <c r="AZ56" i="4" s="1"/>
  <c r="BA56" i="4" s="1"/>
  <c r="BB56" i="4" s="1"/>
  <c r="BC56" i="4" s="1"/>
  <c r="BD56" i="4" s="1"/>
  <c r="BE56" i="4" s="1"/>
  <c r="BF56" i="4" s="1"/>
  <c r="BG56" i="4" s="1"/>
  <c r="BH56" i="4" s="1"/>
  <c r="BI56" i="4" s="1"/>
  <c r="BJ56" i="4" s="1"/>
  <c r="BK56" i="4" s="1"/>
  <c r="BL56" i="4" s="1"/>
  <c r="BM56" i="4" s="1"/>
  <c r="BN56" i="4" s="1"/>
  <c r="BO56" i="4" s="1"/>
  <c r="BP56" i="4" s="1"/>
  <c r="BQ56" i="4" s="1"/>
  <c r="J56" i="4" s="1"/>
  <c r="Q58" i="4" l="1"/>
  <c r="R58" i="4"/>
  <c r="V58" i="4" s="1"/>
  <c r="S58" i="4"/>
  <c r="BW57" i="4"/>
  <c r="BY57" i="4"/>
  <c r="BZ57" i="4" s="1"/>
  <c r="CA57" i="4" s="1"/>
  <c r="CB57" i="4" s="1"/>
  <c r="CC57" i="4" s="1"/>
  <c r="CD57" i="4" s="1"/>
  <c r="CE57" i="4" s="1"/>
  <c r="CF57" i="4" s="1"/>
  <c r="CG57" i="4" s="1"/>
  <c r="CH57" i="4" s="1"/>
  <c r="CI57" i="4" s="1"/>
  <c r="CJ57" i="4" s="1"/>
  <c r="CK57" i="4" s="1"/>
  <c r="CL57" i="4" s="1"/>
  <c r="CM57" i="4" s="1"/>
  <c r="CN57" i="4" s="1"/>
  <c r="CO57" i="4" s="1"/>
  <c r="CP57" i="4" s="1"/>
  <c r="CQ57" i="4" s="1"/>
  <c r="CR57" i="4" s="1"/>
  <c r="H57" i="4" s="1"/>
  <c r="K57" i="4" s="1"/>
  <c r="AR58" i="4"/>
  <c r="AS58" i="4"/>
  <c r="AW58" i="4" s="1"/>
  <c r="AT58" i="4"/>
  <c r="AX57" i="4"/>
  <c r="AY57" i="4" s="1"/>
  <c r="AZ57" i="4" s="1"/>
  <c r="BA57" i="4" s="1"/>
  <c r="BB57" i="4" s="1"/>
  <c r="BC57" i="4" s="1"/>
  <c r="BD57" i="4" s="1"/>
  <c r="BE57" i="4" s="1"/>
  <c r="BF57" i="4" s="1"/>
  <c r="BG57" i="4" s="1"/>
  <c r="BH57" i="4" s="1"/>
  <c r="BI57" i="4" s="1"/>
  <c r="BJ57" i="4" s="1"/>
  <c r="BK57" i="4" s="1"/>
  <c r="BL57" i="4" s="1"/>
  <c r="BM57" i="4" s="1"/>
  <c r="BN57" i="4" s="1"/>
  <c r="BO57" i="4" s="1"/>
  <c r="BP57" i="4" s="1"/>
  <c r="BQ57" i="4" s="1"/>
  <c r="J57" i="4" s="1"/>
  <c r="BT58" i="4"/>
  <c r="BX58" i="4" s="1"/>
  <c r="BS58" i="4"/>
  <c r="BU58" i="4"/>
  <c r="B60" i="4"/>
  <c r="E59" i="4"/>
  <c r="BR59" i="4" s="1"/>
  <c r="D59" i="4"/>
  <c r="AQ59" i="4" s="1"/>
  <c r="C59" i="4"/>
  <c r="P59" i="4" s="1"/>
  <c r="AU57" i="4"/>
  <c r="AV57" i="4"/>
  <c r="U57" i="4"/>
  <c r="T57" i="4"/>
  <c r="W57" i="4"/>
  <c r="X57" i="4" s="1"/>
  <c r="Y57" i="4" s="1"/>
  <c r="Z57" i="4" s="1"/>
  <c r="AA57" i="4" s="1"/>
  <c r="AB57" i="4" s="1"/>
  <c r="AC57" i="4" s="1"/>
  <c r="AD57" i="4" s="1"/>
  <c r="AE57" i="4" s="1"/>
  <c r="AF57" i="4" s="1"/>
  <c r="AG57" i="4" s="1"/>
  <c r="AH57" i="4" s="1"/>
  <c r="AI57" i="4" s="1"/>
  <c r="AJ57" i="4" s="1"/>
  <c r="AK57" i="4" s="1"/>
  <c r="AL57" i="4" s="1"/>
  <c r="AM57" i="4" s="1"/>
  <c r="AN57" i="4" s="1"/>
  <c r="AO57" i="4" s="1"/>
  <c r="AP57" i="4" s="1"/>
  <c r="F57" i="4" s="1"/>
  <c r="I57" i="4" s="1"/>
  <c r="BT59" i="4" l="1"/>
  <c r="BX59" i="4" s="1"/>
  <c r="BS59" i="4"/>
  <c r="BU59" i="4"/>
  <c r="Q59" i="4"/>
  <c r="S59" i="4"/>
  <c r="R59" i="4"/>
  <c r="V59" i="4" s="1"/>
  <c r="AS59" i="4"/>
  <c r="AW59" i="4" s="1"/>
  <c r="AT59" i="4"/>
  <c r="AR59" i="4"/>
  <c r="B61" i="4"/>
  <c r="E60" i="4"/>
  <c r="BR60" i="4" s="1"/>
  <c r="C60" i="4"/>
  <c r="P60" i="4" s="1"/>
  <c r="D60" i="4"/>
  <c r="AQ60" i="4" s="1"/>
  <c r="BW58" i="4"/>
  <c r="BV58" i="4"/>
  <c r="BY58" i="4"/>
  <c r="BZ58" i="4" s="1"/>
  <c r="CA58" i="4" s="1"/>
  <c r="CB58" i="4" s="1"/>
  <c r="CC58" i="4" s="1"/>
  <c r="CD58" i="4" s="1"/>
  <c r="CE58" i="4" s="1"/>
  <c r="CF58" i="4" s="1"/>
  <c r="CG58" i="4" s="1"/>
  <c r="CH58" i="4" s="1"/>
  <c r="CI58" i="4" s="1"/>
  <c r="CJ58" i="4" s="1"/>
  <c r="CK58" i="4" s="1"/>
  <c r="CL58" i="4" s="1"/>
  <c r="CM58" i="4" s="1"/>
  <c r="CN58" i="4" s="1"/>
  <c r="CO58" i="4" s="1"/>
  <c r="CP58" i="4" s="1"/>
  <c r="CQ58" i="4" s="1"/>
  <c r="CR58" i="4" s="1"/>
  <c r="H58" i="4" s="1"/>
  <c r="K58" i="4" s="1"/>
  <c r="AV58" i="4"/>
  <c r="AU58" i="4"/>
  <c r="AX58" i="4"/>
  <c r="AY58" i="4" s="1"/>
  <c r="AZ58" i="4" s="1"/>
  <c r="BA58" i="4" s="1"/>
  <c r="BB58" i="4" s="1"/>
  <c r="BC58" i="4" s="1"/>
  <c r="BD58" i="4" s="1"/>
  <c r="BE58" i="4" s="1"/>
  <c r="BF58" i="4" s="1"/>
  <c r="BG58" i="4" s="1"/>
  <c r="BH58" i="4" s="1"/>
  <c r="BI58" i="4" s="1"/>
  <c r="BJ58" i="4" s="1"/>
  <c r="BK58" i="4" s="1"/>
  <c r="BL58" i="4" s="1"/>
  <c r="BM58" i="4" s="1"/>
  <c r="BN58" i="4" s="1"/>
  <c r="BO58" i="4" s="1"/>
  <c r="BP58" i="4" s="1"/>
  <c r="BQ58" i="4" s="1"/>
  <c r="J58" i="4" s="1"/>
  <c r="U58" i="4"/>
  <c r="T58" i="4"/>
  <c r="W58" i="4"/>
  <c r="X58" i="4" s="1"/>
  <c r="Y58" i="4" s="1"/>
  <c r="Z58" i="4" s="1"/>
  <c r="AA58" i="4" s="1"/>
  <c r="AB58" i="4" s="1"/>
  <c r="AC58" i="4" s="1"/>
  <c r="AD58" i="4" s="1"/>
  <c r="AE58" i="4" s="1"/>
  <c r="AF58" i="4" s="1"/>
  <c r="AG58" i="4" s="1"/>
  <c r="AH58" i="4" s="1"/>
  <c r="AI58" i="4" s="1"/>
  <c r="AJ58" i="4" s="1"/>
  <c r="AK58" i="4" s="1"/>
  <c r="AL58" i="4" s="1"/>
  <c r="AM58" i="4" s="1"/>
  <c r="AN58" i="4" s="1"/>
  <c r="AO58" i="4" s="1"/>
  <c r="AP58" i="4" s="1"/>
  <c r="F58" i="4" s="1"/>
  <c r="I58" i="4" s="1"/>
  <c r="AS60" i="4" l="1"/>
  <c r="AW60" i="4" s="1"/>
  <c r="AR60" i="4"/>
  <c r="AT60" i="4"/>
  <c r="AX59" i="4"/>
  <c r="AY59" i="4" s="1"/>
  <c r="AZ59" i="4" s="1"/>
  <c r="BA59" i="4" s="1"/>
  <c r="BB59" i="4" s="1"/>
  <c r="BC59" i="4" s="1"/>
  <c r="BD59" i="4" s="1"/>
  <c r="BE59" i="4" s="1"/>
  <c r="BF59" i="4" s="1"/>
  <c r="BG59" i="4" s="1"/>
  <c r="BH59" i="4" s="1"/>
  <c r="BI59" i="4" s="1"/>
  <c r="BJ59" i="4" s="1"/>
  <c r="BK59" i="4" s="1"/>
  <c r="BL59" i="4" s="1"/>
  <c r="BM59" i="4" s="1"/>
  <c r="BN59" i="4" s="1"/>
  <c r="BO59" i="4" s="1"/>
  <c r="BP59" i="4" s="1"/>
  <c r="BQ59" i="4" s="1"/>
  <c r="J59" i="4" s="1"/>
  <c r="BT60" i="4"/>
  <c r="BX60" i="4" s="1"/>
  <c r="BS60" i="4"/>
  <c r="BU60" i="4"/>
  <c r="W59" i="4"/>
  <c r="X59" i="4" s="1"/>
  <c r="Y59" i="4" s="1"/>
  <c r="Z59" i="4" s="1"/>
  <c r="AA59" i="4" s="1"/>
  <c r="AB59" i="4" s="1"/>
  <c r="AC59" i="4" s="1"/>
  <c r="AD59" i="4" s="1"/>
  <c r="AE59" i="4" s="1"/>
  <c r="AF59" i="4" s="1"/>
  <c r="AG59" i="4" s="1"/>
  <c r="AH59" i="4" s="1"/>
  <c r="AI59" i="4" s="1"/>
  <c r="AJ59" i="4" s="1"/>
  <c r="AK59" i="4" s="1"/>
  <c r="AL59" i="4" s="1"/>
  <c r="AM59" i="4" s="1"/>
  <c r="AN59" i="4" s="1"/>
  <c r="AO59" i="4" s="1"/>
  <c r="AP59" i="4" s="1"/>
  <c r="F59" i="4" s="1"/>
  <c r="I59" i="4" s="1"/>
  <c r="S60" i="4"/>
  <c r="Q60" i="4"/>
  <c r="R60" i="4"/>
  <c r="V60" i="4" s="1"/>
  <c r="B62" i="4"/>
  <c r="E61" i="4"/>
  <c r="BR61" i="4" s="1"/>
  <c r="D61" i="4"/>
  <c r="AQ61" i="4" s="1"/>
  <c r="C61" i="4"/>
  <c r="P61" i="4" s="1"/>
  <c r="AU59" i="4"/>
  <c r="AV59" i="4"/>
  <c r="T59" i="4"/>
  <c r="U59" i="4"/>
  <c r="BW59" i="4"/>
  <c r="BV59" i="4"/>
  <c r="BY59" i="4"/>
  <c r="BZ59" i="4" s="1"/>
  <c r="CA59" i="4" s="1"/>
  <c r="CB59" i="4" s="1"/>
  <c r="CC59" i="4" s="1"/>
  <c r="CD59" i="4" s="1"/>
  <c r="CE59" i="4" s="1"/>
  <c r="CF59" i="4" s="1"/>
  <c r="CG59" i="4" s="1"/>
  <c r="CH59" i="4" s="1"/>
  <c r="CI59" i="4" s="1"/>
  <c r="CJ59" i="4" s="1"/>
  <c r="CK59" i="4" s="1"/>
  <c r="CL59" i="4" s="1"/>
  <c r="CM59" i="4" s="1"/>
  <c r="CN59" i="4" s="1"/>
  <c r="CO59" i="4" s="1"/>
  <c r="CP59" i="4" s="1"/>
  <c r="CQ59" i="4" s="1"/>
  <c r="CR59" i="4" s="1"/>
  <c r="H59" i="4" s="1"/>
  <c r="K59" i="4" s="1"/>
  <c r="BS61" i="4" l="1"/>
  <c r="BT61" i="4"/>
  <c r="BX61" i="4" s="1"/>
  <c r="BU61" i="4"/>
  <c r="T60" i="4"/>
  <c r="U60" i="4"/>
  <c r="S61" i="4"/>
  <c r="R61" i="4"/>
  <c r="V61" i="4" s="1"/>
  <c r="Q61" i="4"/>
  <c r="AR61" i="4"/>
  <c r="AS61" i="4"/>
  <c r="AW61" i="4" s="1"/>
  <c r="AT61" i="4"/>
  <c r="B63" i="4"/>
  <c r="D62" i="4"/>
  <c r="AQ62" i="4" s="1"/>
  <c r="E62" i="4"/>
  <c r="BR62" i="4" s="1"/>
  <c r="C62" i="4"/>
  <c r="P62" i="4" s="1"/>
  <c r="W60" i="4"/>
  <c r="X60" i="4" s="1"/>
  <c r="Y60" i="4" s="1"/>
  <c r="Z60" i="4" s="1"/>
  <c r="AA60" i="4" s="1"/>
  <c r="AB60" i="4" s="1"/>
  <c r="AC60" i="4" s="1"/>
  <c r="AD60" i="4" s="1"/>
  <c r="AE60" i="4" s="1"/>
  <c r="AF60" i="4" s="1"/>
  <c r="AG60" i="4" s="1"/>
  <c r="AH60" i="4" s="1"/>
  <c r="AI60" i="4" s="1"/>
  <c r="AJ60" i="4" s="1"/>
  <c r="AK60" i="4" s="1"/>
  <c r="AL60" i="4" s="1"/>
  <c r="AM60" i="4" s="1"/>
  <c r="AN60" i="4" s="1"/>
  <c r="AO60" i="4" s="1"/>
  <c r="AP60" i="4" s="1"/>
  <c r="F60" i="4" s="1"/>
  <c r="I60" i="4" s="1"/>
  <c r="BV60" i="4"/>
  <c r="BW60" i="4"/>
  <c r="BY60" i="4"/>
  <c r="BZ60" i="4" s="1"/>
  <c r="CA60" i="4" s="1"/>
  <c r="CB60" i="4" s="1"/>
  <c r="CC60" i="4" s="1"/>
  <c r="CD60" i="4" s="1"/>
  <c r="CE60" i="4" s="1"/>
  <c r="CF60" i="4" s="1"/>
  <c r="CG60" i="4" s="1"/>
  <c r="CH60" i="4" s="1"/>
  <c r="CI60" i="4" s="1"/>
  <c r="CJ60" i="4" s="1"/>
  <c r="CK60" i="4" s="1"/>
  <c r="CL60" i="4" s="1"/>
  <c r="CM60" i="4" s="1"/>
  <c r="CN60" i="4" s="1"/>
  <c r="CO60" i="4" s="1"/>
  <c r="CP60" i="4" s="1"/>
  <c r="CQ60" i="4" s="1"/>
  <c r="CR60" i="4" s="1"/>
  <c r="H60" i="4" s="1"/>
  <c r="K60" i="4" s="1"/>
  <c r="AV60" i="4"/>
  <c r="AU60" i="4"/>
  <c r="AX60" i="4"/>
  <c r="AY60" i="4" s="1"/>
  <c r="AZ60" i="4" s="1"/>
  <c r="BA60" i="4" s="1"/>
  <c r="BB60" i="4" s="1"/>
  <c r="BC60" i="4" s="1"/>
  <c r="BD60" i="4" s="1"/>
  <c r="BE60" i="4" s="1"/>
  <c r="BF60" i="4" s="1"/>
  <c r="BG60" i="4" s="1"/>
  <c r="BH60" i="4" s="1"/>
  <c r="BI60" i="4" s="1"/>
  <c r="BJ60" i="4" s="1"/>
  <c r="BK60" i="4" s="1"/>
  <c r="BL60" i="4" s="1"/>
  <c r="BM60" i="4" s="1"/>
  <c r="BN60" i="4" s="1"/>
  <c r="BO60" i="4" s="1"/>
  <c r="BP60" i="4" s="1"/>
  <c r="BQ60" i="4" s="1"/>
  <c r="J60" i="4" s="1"/>
  <c r="S62" i="4" l="1"/>
  <c r="R62" i="4"/>
  <c r="V62" i="4" s="1"/>
  <c r="Q62" i="4"/>
  <c r="B64" i="4"/>
  <c r="D63" i="4"/>
  <c r="AQ63" i="4" s="1"/>
  <c r="E63" i="4"/>
  <c r="BR63" i="4" s="1"/>
  <c r="C63" i="4"/>
  <c r="P63" i="4" s="1"/>
  <c r="BU62" i="4"/>
  <c r="BT62" i="4"/>
  <c r="BX62" i="4" s="1"/>
  <c r="BS62" i="4"/>
  <c r="AV61" i="4"/>
  <c r="AU61" i="4"/>
  <c r="W61" i="4"/>
  <c r="X61" i="4" s="1"/>
  <c r="Y61" i="4" s="1"/>
  <c r="Z61" i="4" s="1"/>
  <c r="AA61" i="4" s="1"/>
  <c r="AB61" i="4" s="1"/>
  <c r="AC61" i="4" s="1"/>
  <c r="AD61" i="4" s="1"/>
  <c r="AE61" i="4" s="1"/>
  <c r="AF61" i="4" s="1"/>
  <c r="AG61" i="4" s="1"/>
  <c r="AH61" i="4" s="1"/>
  <c r="AI61" i="4" s="1"/>
  <c r="AJ61" i="4" s="1"/>
  <c r="AK61" i="4" s="1"/>
  <c r="AL61" i="4" s="1"/>
  <c r="AM61" i="4" s="1"/>
  <c r="AN61" i="4" s="1"/>
  <c r="AO61" i="4" s="1"/>
  <c r="AP61" i="4" s="1"/>
  <c r="F61" i="4" s="1"/>
  <c r="I61" i="4" s="1"/>
  <c r="BY61" i="4"/>
  <c r="BZ61" i="4" s="1"/>
  <c r="CA61" i="4" s="1"/>
  <c r="CB61" i="4" s="1"/>
  <c r="CC61" i="4" s="1"/>
  <c r="CD61" i="4" s="1"/>
  <c r="CE61" i="4" s="1"/>
  <c r="CF61" i="4" s="1"/>
  <c r="CG61" i="4" s="1"/>
  <c r="CH61" i="4" s="1"/>
  <c r="CI61" i="4" s="1"/>
  <c r="CJ61" i="4" s="1"/>
  <c r="CK61" i="4" s="1"/>
  <c r="CL61" i="4" s="1"/>
  <c r="CM61" i="4" s="1"/>
  <c r="CN61" i="4" s="1"/>
  <c r="CO61" i="4" s="1"/>
  <c r="CP61" i="4" s="1"/>
  <c r="CQ61" i="4" s="1"/>
  <c r="CR61" i="4" s="1"/>
  <c r="H61" i="4" s="1"/>
  <c r="K61" i="4" s="1"/>
  <c r="AT62" i="4"/>
  <c r="AR62" i="4"/>
  <c r="AS62" i="4"/>
  <c r="AW62" i="4" s="1"/>
  <c r="AX61" i="4"/>
  <c r="AY61" i="4" s="1"/>
  <c r="AZ61" i="4" s="1"/>
  <c r="BA61" i="4" s="1"/>
  <c r="BB61" i="4" s="1"/>
  <c r="BC61" i="4" s="1"/>
  <c r="BD61" i="4" s="1"/>
  <c r="BE61" i="4" s="1"/>
  <c r="BF61" i="4" s="1"/>
  <c r="BG61" i="4" s="1"/>
  <c r="BH61" i="4" s="1"/>
  <c r="BI61" i="4" s="1"/>
  <c r="BJ61" i="4" s="1"/>
  <c r="BK61" i="4" s="1"/>
  <c r="BL61" i="4" s="1"/>
  <c r="BM61" i="4" s="1"/>
  <c r="BN61" i="4" s="1"/>
  <c r="BO61" i="4" s="1"/>
  <c r="BP61" i="4" s="1"/>
  <c r="BQ61" i="4" s="1"/>
  <c r="J61" i="4" s="1"/>
  <c r="T61" i="4"/>
  <c r="U61" i="4"/>
  <c r="BV61" i="4"/>
  <c r="BW61" i="4"/>
  <c r="BW62" i="4" l="1"/>
  <c r="BV62" i="4"/>
  <c r="AX62" i="4"/>
  <c r="AY62" i="4" s="1"/>
  <c r="AZ62" i="4" s="1"/>
  <c r="BA62" i="4" s="1"/>
  <c r="BB62" i="4" s="1"/>
  <c r="BC62" i="4" s="1"/>
  <c r="BD62" i="4" s="1"/>
  <c r="BE62" i="4" s="1"/>
  <c r="BF62" i="4" s="1"/>
  <c r="BG62" i="4" s="1"/>
  <c r="BH62" i="4" s="1"/>
  <c r="BI62" i="4" s="1"/>
  <c r="BJ62" i="4" s="1"/>
  <c r="BK62" i="4" s="1"/>
  <c r="BL62" i="4" s="1"/>
  <c r="BM62" i="4" s="1"/>
  <c r="BN62" i="4" s="1"/>
  <c r="BO62" i="4" s="1"/>
  <c r="BP62" i="4" s="1"/>
  <c r="BQ62" i="4" s="1"/>
  <c r="J62" i="4" s="1"/>
  <c r="AU62" i="4"/>
  <c r="AV62" i="4"/>
  <c r="R63" i="4"/>
  <c r="V63" i="4" s="1"/>
  <c r="Q63" i="4"/>
  <c r="S63" i="4"/>
  <c r="W62" i="4"/>
  <c r="X62" i="4" s="1"/>
  <c r="Y62" i="4" s="1"/>
  <c r="Z62" i="4" s="1"/>
  <c r="AA62" i="4" s="1"/>
  <c r="AB62" i="4" s="1"/>
  <c r="AC62" i="4" s="1"/>
  <c r="AD62" i="4" s="1"/>
  <c r="AE62" i="4" s="1"/>
  <c r="AF62" i="4" s="1"/>
  <c r="AG62" i="4" s="1"/>
  <c r="AH62" i="4" s="1"/>
  <c r="AI62" i="4" s="1"/>
  <c r="AJ62" i="4" s="1"/>
  <c r="AK62" i="4" s="1"/>
  <c r="AL62" i="4" s="1"/>
  <c r="AM62" i="4" s="1"/>
  <c r="AN62" i="4" s="1"/>
  <c r="AO62" i="4" s="1"/>
  <c r="AP62" i="4" s="1"/>
  <c r="F62" i="4" s="1"/>
  <c r="I62" i="4" s="1"/>
  <c r="BY62" i="4"/>
  <c r="BZ62" i="4" s="1"/>
  <c r="CA62" i="4" s="1"/>
  <c r="CB62" i="4" s="1"/>
  <c r="CC62" i="4" s="1"/>
  <c r="CD62" i="4" s="1"/>
  <c r="CE62" i="4" s="1"/>
  <c r="CF62" i="4" s="1"/>
  <c r="CG62" i="4" s="1"/>
  <c r="CH62" i="4" s="1"/>
  <c r="CI62" i="4" s="1"/>
  <c r="CJ62" i="4" s="1"/>
  <c r="CK62" i="4" s="1"/>
  <c r="CL62" i="4" s="1"/>
  <c r="CM62" i="4" s="1"/>
  <c r="CN62" i="4" s="1"/>
  <c r="CO62" i="4" s="1"/>
  <c r="CP62" i="4" s="1"/>
  <c r="CQ62" i="4" s="1"/>
  <c r="CR62" i="4" s="1"/>
  <c r="H62" i="4" s="1"/>
  <c r="K62" i="4" s="1"/>
  <c r="BT63" i="4"/>
  <c r="BX63" i="4" s="1"/>
  <c r="BU63" i="4"/>
  <c r="BS63" i="4"/>
  <c r="AR63" i="4"/>
  <c r="AS63" i="4"/>
  <c r="AW63" i="4" s="1"/>
  <c r="AT63" i="4"/>
  <c r="B65" i="4"/>
  <c r="D64" i="4"/>
  <c r="AQ64" i="4" s="1"/>
  <c r="E64" i="4"/>
  <c r="BR64" i="4" s="1"/>
  <c r="C64" i="4"/>
  <c r="P64" i="4" s="1"/>
  <c r="T62" i="4"/>
  <c r="U62" i="4"/>
  <c r="R64" i="4" l="1"/>
  <c r="V64" i="4" s="1"/>
  <c r="S64" i="4"/>
  <c r="Q64" i="4"/>
  <c r="BU64" i="4"/>
  <c r="BT64" i="4"/>
  <c r="BX64" i="4" s="1"/>
  <c r="BS64" i="4"/>
  <c r="AT64" i="4"/>
  <c r="AR64" i="4"/>
  <c r="AS64" i="4"/>
  <c r="AW64" i="4" s="1"/>
  <c r="B66" i="4"/>
  <c r="E65" i="4"/>
  <c r="BR65" i="4" s="1"/>
  <c r="C65" i="4"/>
  <c r="P65" i="4" s="1"/>
  <c r="D65" i="4"/>
  <c r="AQ65" i="4" s="1"/>
  <c r="AU63" i="4"/>
  <c r="AV63" i="4"/>
  <c r="AX63" i="4"/>
  <c r="AY63" i="4" s="1"/>
  <c r="AZ63" i="4" s="1"/>
  <c r="BA63" i="4" s="1"/>
  <c r="BB63" i="4" s="1"/>
  <c r="BC63" i="4" s="1"/>
  <c r="BD63" i="4" s="1"/>
  <c r="BE63" i="4" s="1"/>
  <c r="BF63" i="4" s="1"/>
  <c r="BG63" i="4" s="1"/>
  <c r="BH63" i="4" s="1"/>
  <c r="BI63" i="4" s="1"/>
  <c r="BJ63" i="4" s="1"/>
  <c r="BK63" i="4" s="1"/>
  <c r="BL63" i="4" s="1"/>
  <c r="BM63" i="4" s="1"/>
  <c r="BN63" i="4" s="1"/>
  <c r="BO63" i="4" s="1"/>
  <c r="BP63" i="4" s="1"/>
  <c r="BQ63" i="4" s="1"/>
  <c r="J63" i="4" s="1"/>
  <c r="BW63" i="4"/>
  <c r="BV63" i="4"/>
  <c r="BY63" i="4"/>
  <c r="BZ63" i="4" s="1"/>
  <c r="CA63" i="4" s="1"/>
  <c r="CB63" i="4" s="1"/>
  <c r="CC63" i="4" s="1"/>
  <c r="CD63" i="4" s="1"/>
  <c r="CE63" i="4" s="1"/>
  <c r="CF63" i="4" s="1"/>
  <c r="CG63" i="4" s="1"/>
  <c r="CH63" i="4" s="1"/>
  <c r="CI63" i="4" s="1"/>
  <c r="CJ63" i="4" s="1"/>
  <c r="CK63" i="4" s="1"/>
  <c r="CL63" i="4" s="1"/>
  <c r="CM63" i="4" s="1"/>
  <c r="CN63" i="4" s="1"/>
  <c r="CO63" i="4" s="1"/>
  <c r="CP63" i="4" s="1"/>
  <c r="CQ63" i="4" s="1"/>
  <c r="CR63" i="4" s="1"/>
  <c r="H63" i="4" s="1"/>
  <c r="K63" i="4" s="1"/>
  <c r="T63" i="4"/>
  <c r="U63" i="4"/>
  <c r="W63" i="4"/>
  <c r="X63" i="4" s="1"/>
  <c r="Y63" i="4" s="1"/>
  <c r="Z63" i="4" s="1"/>
  <c r="AA63" i="4" s="1"/>
  <c r="AB63" i="4" s="1"/>
  <c r="AC63" i="4" s="1"/>
  <c r="AD63" i="4" s="1"/>
  <c r="AE63" i="4" s="1"/>
  <c r="AF63" i="4" s="1"/>
  <c r="AG63" i="4" s="1"/>
  <c r="AH63" i="4" s="1"/>
  <c r="AI63" i="4" s="1"/>
  <c r="AJ63" i="4" s="1"/>
  <c r="AK63" i="4" s="1"/>
  <c r="AL63" i="4" s="1"/>
  <c r="AM63" i="4" s="1"/>
  <c r="AN63" i="4" s="1"/>
  <c r="AO63" i="4" s="1"/>
  <c r="AP63" i="4" s="1"/>
  <c r="F63" i="4" s="1"/>
  <c r="I63" i="4" s="1"/>
  <c r="AT65" i="4" l="1"/>
  <c r="AS65" i="4"/>
  <c r="AW65" i="4" s="1"/>
  <c r="AR65" i="4"/>
  <c r="AU64" i="4"/>
  <c r="AV64" i="4"/>
  <c r="S65" i="4"/>
  <c r="R65" i="4"/>
  <c r="V65" i="4" s="1"/>
  <c r="Q65" i="4"/>
  <c r="AX64" i="4"/>
  <c r="AY64" i="4" s="1"/>
  <c r="AZ64" i="4" s="1"/>
  <c r="BA64" i="4" s="1"/>
  <c r="BB64" i="4" s="1"/>
  <c r="BC64" i="4" s="1"/>
  <c r="BD64" i="4" s="1"/>
  <c r="BE64" i="4" s="1"/>
  <c r="BF64" i="4" s="1"/>
  <c r="BG64" i="4" s="1"/>
  <c r="BH64" i="4" s="1"/>
  <c r="BI64" i="4" s="1"/>
  <c r="BJ64" i="4" s="1"/>
  <c r="BK64" i="4" s="1"/>
  <c r="BL64" i="4" s="1"/>
  <c r="BM64" i="4" s="1"/>
  <c r="BN64" i="4" s="1"/>
  <c r="BO64" i="4" s="1"/>
  <c r="BP64" i="4" s="1"/>
  <c r="BQ64" i="4" s="1"/>
  <c r="J64" i="4" s="1"/>
  <c r="T64" i="4"/>
  <c r="U64" i="4"/>
  <c r="BS65" i="4"/>
  <c r="BU65" i="4"/>
  <c r="BT65" i="4"/>
  <c r="BX65" i="4" s="1"/>
  <c r="B67" i="4"/>
  <c r="E66" i="4"/>
  <c r="BR66" i="4" s="1"/>
  <c r="D66" i="4"/>
  <c r="C66" i="4"/>
  <c r="P66" i="4" s="1"/>
  <c r="BY64" i="4"/>
  <c r="BZ64" i="4" s="1"/>
  <c r="CA64" i="4" s="1"/>
  <c r="CB64" i="4" s="1"/>
  <c r="CC64" i="4" s="1"/>
  <c r="CD64" i="4" s="1"/>
  <c r="CE64" i="4" s="1"/>
  <c r="CF64" i="4" s="1"/>
  <c r="CG64" i="4" s="1"/>
  <c r="CH64" i="4" s="1"/>
  <c r="CI64" i="4" s="1"/>
  <c r="CJ64" i="4" s="1"/>
  <c r="CK64" i="4" s="1"/>
  <c r="CL64" i="4" s="1"/>
  <c r="CM64" i="4" s="1"/>
  <c r="CN64" i="4" s="1"/>
  <c r="CO64" i="4" s="1"/>
  <c r="CP64" i="4" s="1"/>
  <c r="CQ64" i="4" s="1"/>
  <c r="CR64" i="4" s="1"/>
  <c r="H64" i="4" s="1"/>
  <c r="K64" i="4" s="1"/>
  <c r="BW64" i="4"/>
  <c r="BV64" i="4"/>
  <c r="W64" i="4"/>
  <c r="X64" i="4" s="1"/>
  <c r="Y64" i="4" s="1"/>
  <c r="Z64" i="4" s="1"/>
  <c r="AA64" i="4" s="1"/>
  <c r="AB64" i="4" s="1"/>
  <c r="AC64" i="4" s="1"/>
  <c r="AD64" i="4" s="1"/>
  <c r="AE64" i="4" s="1"/>
  <c r="AF64" i="4" s="1"/>
  <c r="AG64" i="4" s="1"/>
  <c r="AH64" i="4" s="1"/>
  <c r="AI64" i="4" s="1"/>
  <c r="AJ64" i="4" s="1"/>
  <c r="AK64" i="4" s="1"/>
  <c r="AL64" i="4" s="1"/>
  <c r="AM64" i="4" s="1"/>
  <c r="AN64" i="4" s="1"/>
  <c r="AO64" i="4" s="1"/>
  <c r="AP64" i="4" s="1"/>
  <c r="F64" i="4" s="1"/>
  <c r="I64" i="4" s="1"/>
  <c r="R66" i="4" l="1"/>
  <c r="V66" i="4" s="1"/>
  <c r="S66" i="4"/>
  <c r="Q66" i="4"/>
  <c r="B68" i="4"/>
  <c r="E67" i="4"/>
  <c r="BR67" i="4" s="1"/>
  <c r="D67" i="4"/>
  <c r="AQ67" i="4" s="1"/>
  <c r="C67" i="4"/>
  <c r="P67" i="4" s="1"/>
  <c r="BT66" i="4"/>
  <c r="BX66" i="4" s="1"/>
  <c r="BS66" i="4"/>
  <c r="BU66" i="4"/>
  <c r="BW65" i="4"/>
  <c r="BV65" i="4"/>
  <c r="AX65" i="4"/>
  <c r="AY65" i="4" s="1"/>
  <c r="AZ65" i="4" s="1"/>
  <c r="BA65" i="4" s="1"/>
  <c r="BB65" i="4" s="1"/>
  <c r="BC65" i="4" s="1"/>
  <c r="BD65" i="4" s="1"/>
  <c r="BE65" i="4" s="1"/>
  <c r="BF65" i="4" s="1"/>
  <c r="BG65" i="4" s="1"/>
  <c r="BH65" i="4" s="1"/>
  <c r="BI65" i="4" s="1"/>
  <c r="BJ65" i="4" s="1"/>
  <c r="BK65" i="4" s="1"/>
  <c r="BL65" i="4" s="1"/>
  <c r="BM65" i="4" s="1"/>
  <c r="BN65" i="4" s="1"/>
  <c r="BO65" i="4" s="1"/>
  <c r="BP65" i="4" s="1"/>
  <c r="BQ65" i="4" s="1"/>
  <c r="J65" i="4" s="1"/>
  <c r="AQ66" i="4"/>
  <c r="BY65" i="4"/>
  <c r="BZ65" i="4" s="1"/>
  <c r="CA65" i="4" s="1"/>
  <c r="CB65" i="4" s="1"/>
  <c r="CC65" i="4" s="1"/>
  <c r="CD65" i="4" s="1"/>
  <c r="CE65" i="4" s="1"/>
  <c r="CF65" i="4" s="1"/>
  <c r="CG65" i="4" s="1"/>
  <c r="CH65" i="4" s="1"/>
  <c r="CI65" i="4" s="1"/>
  <c r="CJ65" i="4" s="1"/>
  <c r="CK65" i="4" s="1"/>
  <c r="CL65" i="4" s="1"/>
  <c r="CM65" i="4" s="1"/>
  <c r="CN65" i="4" s="1"/>
  <c r="CO65" i="4" s="1"/>
  <c r="CP65" i="4" s="1"/>
  <c r="CQ65" i="4" s="1"/>
  <c r="CR65" i="4" s="1"/>
  <c r="H65" i="4" s="1"/>
  <c r="K65" i="4" s="1"/>
  <c r="W65" i="4"/>
  <c r="X65" i="4" s="1"/>
  <c r="Y65" i="4" s="1"/>
  <c r="Z65" i="4" s="1"/>
  <c r="AA65" i="4" s="1"/>
  <c r="AB65" i="4" s="1"/>
  <c r="AC65" i="4" s="1"/>
  <c r="AD65" i="4" s="1"/>
  <c r="AE65" i="4" s="1"/>
  <c r="AF65" i="4" s="1"/>
  <c r="AG65" i="4" s="1"/>
  <c r="AH65" i="4" s="1"/>
  <c r="AI65" i="4" s="1"/>
  <c r="AJ65" i="4" s="1"/>
  <c r="AK65" i="4" s="1"/>
  <c r="AL65" i="4" s="1"/>
  <c r="AM65" i="4" s="1"/>
  <c r="AN65" i="4" s="1"/>
  <c r="AO65" i="4" s="1"/>
  <c r="AP65" i="4" s="1"/>
  <c r="F65" i="4" s="1"/>
  <c r="I65" i="4" s="1"/>
  <c r="U65" i="4"/>
  <c r="T65" i="4"/>
  <c r="AU65" i="4"/>
  <c r="AV65" i="4"/>
  <c r="BY66" i="4" l="1"/>
  <c r="BZ66" i="4" s="1"/>
  <c r="CA66" i="4" s="1"/>
  <c r="CB66" i="4" s="1"/>
  <c r="CC66" i="4" s="1"/>
  <c r="CD66" i="4" s="1"/>
  <c r="CE66" i="4" s="1"/>
  <c r="CF66" i="4" s="1"/>
  <c r="CG66" i="4" s="1"/>
  <c r="CH66" i="4" s="1"/>
  <c r="CI66" i="4" s="1"/>
  <c r="CJ66" i="4" s="1"/>
  <c r="CK66" i="4" s="1"/>
  <c r="CL66" i="4" s="1"/>
  <c r="CM66" i="4" s="1"/>
  <c r="CN66" i="4" s="1"/>
  <c r="CO66" i="4" s="1"/>
  <c r="CP66" i="4" s="1"/>
  <c r="CQ66" i="4" s="1"/>
  <c r="CR66" i="4" s="1"/>
  <c r="H66" i="4" s="1"/>
  <c r="K66" i="4" s="1"/>
  <c r="U66" i="4"/>
  <c r="T66" i="4"/>
  <c r="AR66" i="4"/>
  <c r="AS66" i="4"/>
  <c r="AW66" i="4" s="1"/>
  <c r="AT66" i="4"/>
  <c r="BW66" i="4"/>
  <c r="BV66" i="4"/>
  <c r="Q67" i="4"/>
  <c r="R67" i="4"/>
  <c r="V67" i="4" s="1"/>
  <c r="S67" i="4"/>
  <c r="AT67" i="4"/>
  <c r="AS67" i="4"/>
  <c r="AW67" i="4" s="1"/>
  <c r="AR67" i="4"/>
  <c r="BS67" i="4"/>
  <c r="BU67" i="4"/>
  <c r="BT67" i="4"/>
  <c r="BX67" i="4" s="1"/>
  <c r="B69" i="4"/>
  <c r="E68" i="4"/>
  <c r="BR68" i="4" s="1"/>
  <c r="D68" i="4"/>
  <c r="AQ68" i="4" s="1"/>
  <c r="C68" i="4"/>
  <c r="P68" i="4" s="1"/>
  <c r="W66" i="4"/>
  <c r="X66" i="4" s="1"/>
  <c r="Y66" i="4" s="1"/>
  <c r="Z66" i="4" s="1"/>
  <c r="AA66" i="4" s="1"/>
  <c r="AB66" i="4" s="1"/>
  <c r="AC66" i="4" s="1"/>
  <c r="AD66" i="4" s="1"/>
  <c r="AE66" i="4" s="1"/>
  <c r="AF66" i="4" s="1"/>
  <c r="AG66" i="4" s="1"/>
  <c r="AH66" i="4" s="1"/>
  <c r="AI66" i="4" s="1"/>
  <c r="AJ66" i="4" s="1"/>
  <c r="AK66" i="4" s="1"/>
  <c r="AL66" i="4" s="1"/>
  <c r="AM66" i="4" s="1"/>
  <c r="AN66" i="4" s="1"/>
  <c r="AO66" i="4" s="1"/>
  <c r="AP66" i="4" s="1"/>
  <c r="F66" i="4" s="1"/>
  <c r="I66" i="4" s="1"/>
  <c r="AR68" i="4" l="1"/>
  <c r="AT68" i="4"/>
  <c r="AS68" i="4"/>
  <c r="AW68" i="4" s="1"/>
  <c r="B70" i="4"/>
  <c r="E69" i="4"/>
  <c r="BR69" i="4" s="1"/>
  <c r="D69" i="4"/>
  <c r="AQ69" i="4" s="1"/>
  <c r="C69" i="4"/>
  <c r="P69" i="4" s="1"/>
  <c r="U67" i="4"/>
  <c r="T67" i="4"/>
  <c r="BS68" i="4"/>
  <c r="BT68" i="4"/>
  <c r="BX68" i="4" s="1"/>
  <c r="BU68" i="4"/>
  <c r="BW67" i="4"/>
  <c r="BV67" i="4"/>
  <c r="AX67" i="4"/>
  <c r="AY67" i="4" s="1"/>
  <c r="AZ67" i="4" s="1"/>
  <c r="BA67" i="4" s="1"/>
  <c r="BB67" i="4" s="1"/>
  <c r="BC67" i="4" s="1"/>
  <c r="BD67" i="4" s="1"/>
  <c r="BE67" i="4" s="1"/>
  <c r="BF67" i="4" s="1"/>
  <c r="BG67" i="4" s="1"/>
  <c r="BH67" i="4" s="1"/>
  <c r="BI67" i="4" s="1"/>
  <c r="BJ67" i="4" s="1"/>
  <c r="BK67" i="4" s="1"/>
  <c r="BL67" i="4" s="1"/>
  <c r="BM67" i="4" s="1"/>
  <c r="BN67" i="4" s="1"/>
  <c r="BO67" i="4" s="1"/>
  <c r="BP67" i="4" s="1"/>
  <c r="BQ67" i="4" s="1"/>
  <c r="J67" i="4" s="1"/>
  <c r="W67" i="4"/>
  <c r="X67" i="4" s="1"/>
  <c r="Y67" i="4" s="1"/>
  <c r="Z67" i="4" s="1"/>
  <c r="AA67" i="4" s="1"/>
  <c r="AB67" i="4" s="1"/>
  <c r="AC67" i="4" s="1"/>
  <c r="AD67" i="4" s="1"/>
  <c r="AE67" i="4" s="1"/>
  <c r="AF67" i="4" s="1"/>
  <c r="AG67" i="4" s="1"/>
  <c r="AH67" i="4" s="1"/>
  <c r="AI67" i="4" s="1"/>
  <c r="AJ67" i="4" s="1"/>
  <c r="AK67" i="4" s="1"/>
  <c r="AL67" i="4" s="1"/>
  <c r="AM67" i="4" s="1"/>
  <c r="AN67" i="4" s="1"/>
  <c r="AO67" i="4" s="1"/>
  <c r="AP67" i="4" s="1"/>
  <c r="F67" i="4" s="1"/>
  <c r="I67" i="4" s="1"/>
  <c r="AX66" i="4"/>
  <c r="AY66" i="4" s="1"/>
  <c r="AZ66" i="4" s="1"/>
  <c r="BA66" i="4" s="1"/>
  <c r="BB66" i="4" s="1"/>
  <c r="BC66" i="4" s="1"/>
  <c r="BD66" i="4" s="1"/>
  <c r="BE66" i="4" s="1"/>
  <c r="BF66" i="4" s="1"/>
  <c r="BG66" i="4" s="1"/>
  <c r="BH66" i="4" s="1"/>
  <c r="BI66" i="4" s="1"/>
  <c r="BJ66" i="4" s="1"/>
  <c r="BK66" i="4" s="1"/>
  <c r="BL66" i="4" s="1"/>
  <c r="BM66" i="4" s="1"/>
  <c r="BN66" i="4" s="1"/>
  <c r="BO66" i="4" s="1"/>
  <c r="BP66" i="4" s="1"/>
  <c r="BQ66" i="4" s="1"/>
  <c r="J66" i="4" s="1"/>
  <c r="S68" i="4"/>
  <c r="T68" i="4" s="1"/>
  <c r="Q68" i="4"/>
  <c r="R68" i="4"/>
  <c r="V68" i="4" s="1"/>
  <c r="BY67" i="4"/>
  <c r="BZ67" i="4" s="1"/>
  <c r="CA67" i="4" s="1"/>
  <c r="CB67" i="4" s="1"/>
  <c r="CC67" i="4" s="1"/>
  <c r="CD67" i="4" s="1"/>
  <c r="CE67" i="4" s="1"/>
  <c r="CF67" i="4" s="1"/>
  <c r="CG67" i="4" s="1"/>
  <c r="CH67" i="4" s="1"/>
  <c r="CI67" i="4" s="1"/>
  <c r="CJ67" i="4" s="1"/>
  <c r="CK67" i="4" s="1"/>
  <c r="CL67" i="4" s="1"/>
  <c r="CM67" i="4" s="1"/>
  <c r="CN67" i="4" s="1"/>
  <c r="CO67" i="4" s="1"/>
  <c r="CP67" i="4" s="1"/>
  <c r="CQ67" i="4" s="1"/>
  <c r="CR67" i="4" s="1"/>
  <c r="H67" i="4" s="1"/>
  <c r="K67" i="4" s="1"/>
  <c r="AV67" i="4"/>
  <c r="AU67" i="4"/>
  <c r="AV66" i="4"/>
  <c r="AU66" i="4"/>
  <c r="R69" i="4" l="1"/>
  <c r="V69" i="4" s="1"/>
  <c r="S69" i="4"/>
  <c r="Q69" i="4"/>
  <c r="U68" i="4"/>
  <c r="W68" i="4"/>
  <c r="X68" i="4" s="1"/>
  <c r="Y68" i="4" s="1"/>
  <c r="Z68" i="4" s="1"/>
  <c r="AA68" i="4" s="1"/>
  <c r="AB68" i="4" s="1"/>
  <c r="AC68" i="4" s="1"/>
  <c r="AD68" i="4" s="1"/>
  <c r="AE68" i="4" s="1"/>
  <c r="AF68" i="4" s="1"/>
  <c r="AG68" i="4" s="1"/>
  <c r="AH68" i="4" s="1"/>
  <c r="AI68" i="4" s="1"/>
  <c r="AJ68" i="4" s="1"/>
  <c r="AK68" i="4" s="1"/>
  <c r="AL68" i="4" s="1"/>
  <c r="AM68" i="4" s="1"/>
  <c r="AN68" i="4" s="1"/>
  <c r="AO68" i="4" s="1"/>
  <c r="AP68" i="4" s="1"/>
  <c r="F68" i="4" s="1"/>
  <c r="I68" i="4" s="1"/>
  <c r="BV68" i="4"/>
  <c r="BW68" i="4"/>
  <c r="BT69" i="4"/>
  <c r="BX69" i="4" s="1"/>
  <c r="BU69" i="4"/>
  <c r="BS69" i="4"/>
  <c r="AU68" i="4"/>
  <c r="AV68" i="4"/>
  <c r="BY68" i="4"/>
  <c r="BZ68" i="4" s="1"/>
  <c r="CA68" i="4" s="1"/>
  <c r="CB68" i="4" s="1"/>
  <c r="CC68" i="4" s="1"/>
  <c r="CD68" i="4" s="1"/>
  <c r="CE68" i="4" s="1"/>
  <c r="CF68" i="4" s="1"/>
  <c r="CG68" i="4" s="1"/>
  <c r="CH68" i="4" s="1"/>
  <c r="CI68" i="4" s="1"/>
  <c r="CJ68" i="4" s="1"/>
  <c r="CK68" i="4" s="1"/>
  <c r="CL68" i="4" s="1"/>
  <c r="CM68" i="4" s="1"/>
  <c r="CN68" i="4" s="1"/>
  <c r="CO68" i="4" s="1"/>
  <c r="CP68" i="4" s="1"/>
  <c r="CQ68" i="4" s="1"/>
  <c r="CR68" i="4" s="1"/>
  <c r="H68" i="4" s="1"/>
  <c r="K68" i="4" s="1"/>
  <c r="AS69" i="4"/>
  <c r="AW69" i="4" s="1"/>
  <c r="AR69" i="4"/>
  <c r="AT69" i="4"/>
  <c r="B71" i="4"/>
  <c r="E70" i="4"/>
  <c r="BR70" i="4" s="1"/>
  <c r="D70" i="4"/>
  <c r="AQ70" i="4" s="1"/>
  <c r="C70" i="4"/>
  <c r="P70" i="4" s="1"/>
  <c r="AX68" i="4"/>
  <c r="AY68" i="4" s="1"/>
  <c r="AZ68" i="4" s="1"/>
  <c r="BA68" i="4" s="1"/>
  <c r="BB68" i="4" s="1"/>
  <c r="BC68" i="4" s="1"/>
  <c r="BD68" i="4" s="1"/>
  <c r="BE68" i="4" s="1"/>
  <c r="BF68" i="4" s="1"/>
  <c r="BG68" i="4" s="1"/>
  <c r="BH68" i="4" s="1"/>
  <c r="BI68" i="4" s="1"/>
  <c r="BJ68" i="4" s="1"/>
  <c r="BK68" i="4" s="1"/>
  <c r="BL68" i="4" s="1"/>
  <c r="BM68" i="4" s="1"/>
  <c r="BN68" i="4" s="1"/>
  <c r="BO68" i="4" s="1"/>
  <c r="BP68" i="4" s="1"/>
  <c r="BQ68" i="4" s="1"/>
  <c r="J68" i="4" s="1"/>
  <c r="S70" i="4" l="1"/>
  <c r="Q70" i="4"/>
  <c r="R70" i="4"/>
  <c r="V70" i="4" s="1"/>
  <c r="BT70" i="4"/>
  <c r="BX70" i="4" s="1"/>
  <c r="BS70" i="4"/>
  <c r="BU70" i="4"/>
  <c r="B72" i="4"/>
  <c r="E71" i="4"/>
  <c r="BR71" i="4" s="1"/>
  <c r="C71" i="4"/>
  <c r="P71" i="4" s="1"/>
  <c r="D71" i="4"/>
  <c r="AQ71" i="4" s="1"/>
  <c r="AX69" i="4"/>
  <c r="AY69" i="4" s="1"/>
  <c r="AZ69" i="4" s="1"/>
  <c r="BA69" i="4" s="1"/>
  <c r="BB69" i="4" s="1"/>
  <c r="BC69" i="4" s="1"/>
  <c r="BD69" i="4" s="1"/>
  <c r="BE69" i="4" s="1"/>
  <c r="BF69" i="4" s="1"/>
  <c r="BG69" i="4" s="1"/>
  <c r="BH69" i="4" s="1"/>
  <c r="BI69" i="4" s="1"/>
  <c r="BJ69" i="4" s="1"/>
  <c r="BK69" i="4" s="1"/>
  <c r="BL69" i="4" s="1"/>
  <c r="BM69" i="4" s="1"/>
  <c r="BN69" i="4" s="1"/>
  <c r="BO69" i="4" s="1"/>
  <c r="BP69" i="4" s="1"/>
  <c r="BQ69" i="4" s="1"/>
  <c r="J69" i="4" s="1"/>
  <c r="AT70" i="4"/>
  <c r="AS70" i="4"/>
  <c r="AW70" i="4" s="1"/>
  <c r="AR70" i="4"/>
  <c r="AV69" i="4"/>
  <c r="AU69" i="4"/>
  <c r="BY69" i="4"/>
  <c r="BZ69" i="4" s="1"/>
  <c r="CA69" i="4" s="1"/>
  <c r="CB69" i="4" s="1"/>
  <c r="CC69" i="4" s="1"/>
  <c r="CD69" i="4" s="1"/>
  <c r="CE69" i="4" s="1"/>
  <c r="CF69" i="4" s="1"/>
  <c r="CG69" i="4" s="1"/>
  <c r="CH69" i="4" s="1"/>
  <c r="CI69" i="4" s="1"/>
  <c r="CJ69" i="4" s="1"/>
  <c r="CK69" i="4" s="1"/>
  <c r="CL69" i="4" s="1"/>
  <c r="CM69" i="4" s="1"/>
  <c r="CN69" i="4" s="1"/>
  <c r="CO69" i="4" s="1"/>
  <c r="CP69" i="4" s="1"/>
  <c r="CQ69" i="4" s="1"/>
  <c r="CR69" i="4" s="1"/>
  <c r="H69" i="4" s="1"/>
  <c r="K69" i="4" s="1"/>
  <c r="BV69" i="4"/>
  <c r="BW69" i="4"/>
  <c r="U69" i="4"/>
  <c r="T69" i="4"/>
  <c r="W69" i="4"/>
  <c r="X69" i="4" s="1"/>
  <c r="Y69" i="4" s="1"/>
  <c r="Z69" i="4" s="1"/>
  <c r="AA69" i="4" s="1"/>
  <c r="AB69" i="4" s="1"/>
  <c r="AC69" i="4" s="1"/>
  <c r="AD69" i="4" s="1"/>
  <c r="AE69" i="4" s="1"/>
  <c r="AF69" i="4" s="1"/>
  <c r="AG69" i="4" s="1"/>
  <c r="AH69" i="4" s="1"/>
  <c r="AI69" i="4" s="1"/>
  <c r="AJ69" i="4" s="1"/>
  <c r="AK69" i="4" s="1"/>
  <c r="AL69" i="4" s="1"/>
  <c r="AM69" i="4" s="1"/>
  <c r="AN69" i="4" s="1"/>
  <c r="AO69" i="4" s="1"/>
  <c r="AP69" i="4" s="1"/>
  <c r="F69" i="4" s="1"/>
  <c r="I69" i="4" s="1"/>
  <c r="AX70" i="4" l="1"/>
  <c r="AY70" i="4" s="1"/>
  <c r="AZ70" i="4" s="1"/>
  <c r="BA70" i="4" s="1"/>
  <c r="BB70" i="4" s="1"/>
  <c r="BC70" i="4" s="1"/>
  <c r="BD70" i="4" s="1"/>
  <c r="BE70" i="4" s="1"/>
  <c r="BF70" i="4" s="1"/>
  <c r="BG70" i="4" s="1"/>
  <c r="BH70" i="4" s="1"/>
  <c r="BI70" i="4" s="1"/>
  <c r="BJ70" i="4" s="1"/>
  <c r="BK70" i="4" s="1"/>
  <c r="BL70" i="4" s="1"/>
  <c r="BM70" i="4" s="1"/>
  <c r="BN70" i="4" s="1"/>
  <c r="BO70" i="4" s="1"/>
  <c r="BP70" i="4" s="1"/>
  <c r="BQ70" i="4" s="1"/>
  <c r="J70" i="4" s="1"/>
  <c r="AU70" i="4"/>
  <c r="AV70" i="4"/>
  <c r="AT71" i="4"/>
  <c r="AR71" i="4"/>
  <c r="AS71" i="4"/>
  <c r="AW71" i="4" s="1"/>
  <c r="BS71" i="4"/>
  <c r="BU71" i="4"/>
  <c r="BT71" i="4"/>
  <c r="BX71" i="4" s="1"/>
  <c r="B73" i="4"/>
  <c r="E72" i="4"/>
  <c r="BR72" i="4" s="1"/>
  <c r="D72" i="4"/>
  <c r="AQ72" i="4" s="1"/>
  <c r="C72" i="4"/>
  <c r="P72" i="4" s="1"/>
  <c r="Q71" i="4"/>
  <c r="R71" i="4"/>
  <c r="V71" i="4" s="1"/>
  <c r="S71" i="4"/>
  <c r="BV70" i="4"/>
  <c r="BW70" i="4"/>
  <c r="BY70" i="4"/>
  <c r="BZ70" i="4" s="1"/>
  <c r="CA70" i="4" s="1"/>
  <c r="CB70" i="4" s="1"/>
  <c r="CC70" i="4" s="1"/>
  <c r="CD70" i="4" s="1"/>
  <c r="CE70" i="4" s="1"/>
  <c r="CF70" i="4" s="1"/>
  <c r="CG70" i="4" s="1"/>
  <c r="CH70" i="4" s="1"/>
  <c r="CI70" i="4" s="1"/>
  <c r="CJ70" i="4" s="1"/>
  <c r="CK70" i="4" s="1"/>
  <c r="CL70" i="4" s="1"/>
  <c r="CM70" i="4" s="1"/>
  <c r="CN70" i="4" s="1"/>
  <c r="CO70" i="4" s="1"/>
  <c r="CP70" i="4" s="1"/>
  <c r="CQ70" i="4" s="1"/>
  <c r="CR70" i="4" s="1"/>
  <c r="H70" i="4" s="1"/>
  <c r="K70" i="4" s="1"/>
  <c r="W70" i="4"/>
  <c r="X70" i="4" s="1"/>
  <c r="Y70" i="4" s="1"/>
  <c r="Z70" i="4" s="1"/>
  <c r="AA70" i="4" s="1"/>
  <c r="AB70" i="4" s="1"/>
  <c r="AC70" i="4" s="1"/>
  <c r="AD70" i="4" s="1"/>
  <c r="AE70" i="4" s="1"/>
  <c r="AF70" i="4" s="1"/>
  <c r="AG70" i="4" s="1"/>
  <c r="AH70" i="4" s="1"/>
  <c r="AI70" i="4" s="1"/>
  <c r="AJ70" i="4" s="1"/>
  <c r="AK70" i="4" s="1"/>
  <c r="AL70" i="4" s="1"/>
  <c r="AM70" i="4" s="1"/>
  <c r="AN70" i="4" s="1"/>
  <c r="AO70" i="4" s="1"/>
  <c r="AP70" i="4" s="1"/>
  <c r="F70" i="4" s="1"/>
  <c r="I70" i="4" s="1"/>
  <c r="T70" i="4"/>
  <c r="U70" i="4"/>
  <c r="W71" i="4" l="1"/>
  <c r="X71" i="4" s="1"/>
  <c r="Y71" i="4" s="1"/>
  <c r="Z71" i="4" s="1"/>
  <c r="AA71" i="4" s="1"/>
  <c r="AB71" i="4" s="1"/>
  <c r="AC71" i="4" s="1"/>
  <c r="AD71" i="4" s="1"/>
  <c r="AE71" i="4" s="1"/>
  <c r="AF71" i="4" s="1"/>
  <c r="AG71" i="4" s="1"/>
  <c r="AH71" i="4" s="1"/>
  <c r="AI71" i="4" s="1"/>
  <c r="AJ71" i="4" s="1"/>
  <c r="AK71" i="4" s="1"/>
  <c r="AL71" i="4" s="1"/>
  <c r="AM71" i="4" s="1"/>
  <c r="AN71" i="4" s="1"/>
  <c r="AO71" i="4" s="1"/>
  <c r="AP71" i="4" s="1"/>
  <c r="F71" i="4" s="1"/>
  <c r="I71" i="4" s="1"/>
  <c r="Q72" i="4"/>
  <c r="S72" i="4"/>
  <c r="R72" i="4"/>
  <c r="V72" i="4" s="1"/>
  <c r="BT72" i="4"/>
  <c r="BX72" i="4" s="1"/>
  <c r="BS72" i="4"/>
  <c r="BU72" i="4"/>
  <c r="BV71" i="4"/>
  <c r="BW71" i="4"/>
  <c r="U71" i="4"/>
  <c r="T71" i="4"/>
  <c r="AR72" i="4"/>
  <c r="AT72" i="4"/>
  <c r="AS72" i="4"/>
  <c r="AW72" i="4" s="1"/>
  <c r="B74" i="4"/>
  <c r="D73" i="4"/>
  <c r="AQ73" i="4" s="1"/>
  <c r="C73" i="4"/>
  <c r="P73" i="4" s="1"/>
  <c r="E73" i="4"/>
  <c r="BR73" i="4" s="1"/>
  <c r="BY71" i="4"/>
  <c r="BZ71" i="4" s="1"/>
  <c r="CA71" i="4" s="1"/>
  <c r="CB71" i="4" s="1"/>
  <c r="CC71" i="4" s="1"/>
  <c r="CD71" i="4" s="1"/>
  <c r="CE71" i="4" s="1"/>
  <c r="CF71" i="4" s="1"/>
  <c r="CG71" i="4" s="1"/>
  <c r="CH71" i="4" s="1"/>
  <c r="CI71" i="4" s="1"/>
  <c r="CJ71" i="4" s="1"/>
  <c r="CK71" i="4" s="1"/>
  <c r="CL71" i="4" s="1"/>
  <c r="CM71" i="4" s="1"/>
  <c r="CN71" i="4" s="1"/>
  <c r="CO71" i="4" s="1"/>
  <c r="CP71" i="4" s="1"/>
  <c r="CQ71" i="4" s="1"/>
  <c r="CR71" i="4" s="1"/>
  <c r="H71" i="4" s="1"/>
  <c r="K71" i="4" s="1"/>
  <c r="AX71" i="4"/>
  <c r="AY71" i="4" s="1"/>
  <c r="AZ71" i="4" s="1"/>
  <c r="BA71" i="4" s="1"/>
  <c r="BB71" i="4" s="1"/>
  <c r="BC71" i="4" s="1"/>
  <c r="BD71" i="4" s="1"/>
  <c r="BE71" i="4" s="1"/>
  <c r="BF71" i="4" s="1"/>
  <c r="BG71" i="4" s="1"/>
  <c r="BH71" i="4" s="1"/>
  <c r="BI71" i="4" s="1"/>
  <c r="BJ71" i="4" s="1"/>
  <c r="BK71" i="4" s="1"/>
  <c r="BL71" i="4" s="1"/>
  <c r="BM71" i="4" s="1"/>
  <c r="BN71" i="4" s="1"/>
  <c r="BO71" i="4" s="1"/>
  <c r="BP71" i="4" s="1"/>
  <c r="BQ71" i="4" s="1"/>
  <c r="J71" i="4" s="1"/>
  <c r="AV71" i="4"/>
  <c r="AU71" i="4"/>
  <c r="BS73" i="4" l="1"/>
  <c r="BT73" i="4"/>
  <c r="BX73" i="4" s="1"/>
  <c r="BU73" i="4"/>
  <c r="AS73" i="4"/>
  <c r="AW73" i="4" s="1"/>
  <c r="AR73" i="4"/>
  <c r="AT73" i="4"/>
  <c r="B75" i="4"/>
  <c r="E74" i="4"/>
  <c r="BR74" i="4" s="1"/>
  <c r="D74" i="4"/>
  <c r="AQ74" i="4" s="1"/>
  <c r="C74" i="4"/>
  <c r="P74" i="4" s="1"/>
  <c r="AV72" i="4"/>
  <c r="AU72" i="4"/>
  <c r="BW72" i="4"/>
  <c r="BV72" i="4"/>
  <c r="W72" i="4"/>
  <c r="X72" i="4" s="1"/>
  <c r="Y72" i="4" s="1"/>
  <c r="Z72" i="4" s="1"/>
  <c r="AA72" i="4" s="1"/>
  <c r="AB72" i="4" s="1"/>
  <c r="AC72" i="4" s="1"/>
  <c r="AD72" i="4" s="1"/>
  <c r="AE72" i="4" s="1"/>
  <c r="AF72" i="4" s="1"/>
  <c r="AG72" i="4" s="1"/>
  <c r="AH72" i="4" s="1"/>
  <c r="AI72" i="4" s="1"/>
  <c r="AJ72" i="4" s="1"/>
  <c r="AK72" i="4" s="1"/>
  <c r="AL72" i="4" s="1"/>
  <c r="AM72" i="4" s="1"/>
  <c r="AN72" i="4" s="1"/>
  <c r="AO72" i="4" s="1"/>
  <c r="AP72" i="4" s="1"/>
  <c r="F72" i="4" s="1"/>
  <c r="I72" i="4" s="1"/>
  <c r="Q73" i="4"/>
  <c r="S73" i="4"/>
  <c r="R73" i="4"/>
  <c r="V73" i="4" s="1"/>
  <c r="AX72" i="4"/>
  <c r="AY72" i="4" s="1"/>
  <c r="AZ72" i="4" s="1"/>
  <c r="BA72" i="4" s="1"/>
  <c r="BB72" i="4" s="1"/>
  <c r="BC72" i="4" s="1"/>
  <c r="BD72" i="4" s="1"/>
  <c r="BE72" i="4" s="1"/>
  <c r="BF72" i="4" s="1"/>
  <c r="BG72" i="4" s="1"/>
  <c r="BH72" i="4" s="1"/>
  <c r="BI72" i="4" s="1"/>
  <c r="BJ72" i="4" s="1"/>
  <c r="BK72" i="4" s="1"/>
  <c r="BL72" i="4" s="1"/>
  <c r="BM72" i="4" s="1"/>
  <c r="BN72" i="4" s="1"/>
  <c r="BO72" i="4" s="1"/>
  <c r="BP72" i="4" s="1"/>
  <c r="BQ72" i="4" s="1"/>
  <c r="J72" i="4" s="1"/>
  <c r="BY72" i="4"/>
  <c r="BZ72" i="4" s="1"/>
  <c r="CA72" i="4" s="1"/>
  <c r="CB72" i="4" s="1"/>
  <c r="CC72" i="4" s="1"/>
  <c r="CD72" i="4" s="1"/>
  <c r="CE72" i="4" s="1"/>
  <c r="CF72" i="4" s="1"/>
  <c r="CG72" i="4" s="1"/>
  <c r="CH72" i="4" s="1"/>
  <c r="CI72" i="4" s="1"/>
  <c r="CJ72" i="4" s="1"/>
  <c r="CK72" i="4" s="1"/>
  <c r="CL72" i="4" s="1"/>
  <c r="CM72" i="4" s="1"/>
  <c r="CN72" i="4" s="1"/>
  <c r="CO72" i="4" s="1"/>
  <c r="CP72" i="4" s="1"/>
  <c r="CQ72" i="4" s="1"/>
  <c r="CR72" i="4" s="1"/>
  <c r="H72" i="4" s="1"/>
  <c r="K72" i="4" s="1"/>
  <c r="T72" i="4"/>
  <c r="U72" i="4"/>
  <c r="U73" i="4" l="1"/>
  <c r="T73" i="4"/>
  <c r="AT74" i="4"/>
  <c r="AS74" i="4"/>
  <c r="AW74" i="4" s="1"/>
  <c r="AR74" i="4"/>
  <c r="AV73" i="4"/>
  <c r="AU73" i="4"/>
  <c r="BY73" i="4"/>
  <c r="BZ73" i="4" s="1"/>
  <c r="CA73" i="4" s="1"/>
  <c r="CB73" i="4" s="1"/>
  <c r="CC73" i="4" s="1"/>
  <c r="CD73" i="4" s="1"/>
  <c r="CE73" i="4" s="1"/>
  <c r="CF73" i="4" s="1"/>
  <c r="CG73" i="4" s="1"/>
  <c r="CH73" i="4" s="1"/>
  <c r="CI73" i="4" s="1"/>
  <c r="CJ73" i="4" s="1"/>
  <c r="CK73" i="4" s="1"/>
  <c r="CL73" i="4" s="1"/>
  <c r="CM73" i="4" s="1"/>
  <c r="CN73" i="4" s="1"/>
  <c r="CO73" i="4" s="1"/>
  <c r="CP73" i="4" s="1"/>
  <c r="CQ73" i="4" s="1"/>
  <c r="CR73" i="4" s="1"/>
  <c r="H73" i="4" s="1"/>
  <c r="K73" i="4" s="1"/>
  <c r="W73" i="4"/>
  <c r="X73" i="4" s="1"/>
  <c r="Y73" i="4" s="1"/>
  <c r="Z73" i="4" s="1"/>
  <c r="AA73" i="4" s="1"/>
  <c r="AB73" i="4" s="1"/>
  <c r="AC73" i="4" s="1"/>
  <c r="AD73" i="4" s="1"/>
  <c r="AE73" i="4" s="1"/>
  <c r="AF73" i="4" s="1"/>
  <c r="AG73" i="4" s="1"/>
  <c r="AH73" i="4" s="1"/>
  <c r="AI73" i="4" s="1"/>
  <c r="AJ73" i="4" s="1"/>
  <c r="AK73" i="4" s="1"/>
  <c r="AL73" i="4" s="1"/>
  <c r="AM73" i="4" s="1"/>
  <c r="AN73" i="4" s="1"/>
  <c r="AO73" i="4" s="1"/>
  <c r="AP73" i="4" s="1"/>
  <c r="F73" i="4" s="1"/>
  <c r="I73" i="4" s="1"/>
  <c r="S74" i="4"/>
  <c r="Q74" i="4"/>
  <c r="R74" i="4"/>
  <c r="V74" i="4" s="1"/>
  <c r="BT74" i="4"/>
  <c r="BX74" i="4" s="1"/>
  <c r="BS74" i="4"/>
  <c r="BU74" i="4"/>
  <c r="B76" i="4"/>
  <c r="E75" i="4"/>
  <c r="BR75" i="4" s="1"/>
  <c r="D75" i="4"/>
  <c r="AQ75" i="4" s="1"/>
  <c r="C75" i="4"/>
  <c r="P75" i="4" s="1"/>
  <c r="AX73" i="4"/>
  <c r="AY73" i="4" s="1"/>
  <c r="AZ73" i="4" s="1"/>
  <c r="BA73" i="4" s="1"/>
  <c r="BB73" i="4" s="1"/>
  <c r="BC73" i="4" s="1"/>
  <c r="BD73" i="4" s="1"/>
  <c r="BE73" i="4" s="1"/>
  <c r="BF73" i="4" s="1"/>
  <c r="BG73" i="4" s="1"/>
  <c r="BH73" i="4" s="1"/>
  <c r="BI73" i="4" s="1"/>
  <c r="BJ73" i="4" s="1"/>
  <c r="BK73" i="4" s="1"/>
  <c r="BL73" i="4" s="1"/>
  <c r="BM73" i="4" s="1"/>
  <c r="BN73" i="4" s="1"/>
  <c r="BO73" i="4" s="1"/>
  <c r="BP73" i="4" s="1"/>
  <c r="BQ73" i="4" s="1"/>
  <c r="J73" i="4" s="1"/>
  <c r="BW73" i="4"/>
  <c r="BV73" i="4"/>
  <c r="S75" i="4" l="1"/>
  <c r="T75" i="4" s="1"/>
  <c r="R75" i="4"/>
  <c r="V75" i="4" s="1"/>
  <c r="Q75" i="4"/>
  <c r="AT75" i="4"/>
  <c r="AS75" i="4"/>
  <c r="AW75" i="4" s="1"/>
  <c r="AR75" i="4"/>
  <c r="BT75" i="4"/>
  <c r="BX75" i="4" s="1"/>
  <c r="BS75" i="4"/>
  <c r="BU75" i="4"/>
  <c r="B77" i="4"/>
  <c r="E76" i="4"/>
  <c r="BR76" i="4" s="1"/>
  <c r="D76" i="4"/>
  <c r="AQ76" i="4" s="1"/>
  <c r="C76" i="4"/>
  <c r="P76" i="4" s="1"/>
  <c r="BV74" i="4"/>
  <c r="BW74" i="4"/>
  <c r="BY74" i="4"/>
  <c r="BZ74" i="4" s="1"/>
  <c r="CA74" i="4" s="1"/>
  <c r="CB74" i="4" s="1"/>
  <c r="CC74" i="4" s="1"/>
  <c r="CD74" i="4" s="1"/>
  <c r="CE74" i="4" s="1"/>
  <c r="CF74" i="4" s="1"/>
  <c r="CG74" i="4" s="1"/>
  <c r="CH74" i="4" s="1"/>
  <c r="CI74" i="4" s="1"/>
  <c r="CJ74" i="4" s="1"/>
  <c r="CK74" i="4" s="1"/>
  <c r="CL74" i="4" s="1"/>
  <c r="CM74" i="4" s="1"/>
  <c r="CN74" i="4" s="1"/>
  <c r="CO74" i="4" s="1"/>
  <c r="CP74" i="4" s="1"/>
  <c r="CQ74" i="4" s="1"/>
  <c r="CR74" i="4" s="1"/>
  <c r="H74" i="4" s="1"/>
  <c r="K74" i="4" s="1"/>
  <c r="W74" i="4"/>
  <c r="X74" i="4" s="1"/>
  <c r="Y74" i="4" s="1"/>
  <c r="Z74" i="4" s="1"/>
  <c r="AA74" i="4" s="1"/>
  <c r="AB74" i="4" s="1"/>
  <c r="AC74" i="4" s="1"/>
  <c r="AD74" i="4" s="1"/>
  <c r="AE74" i="4" s="1"/>
  <c r="AF74" i="4" s="1"/>
  <c r="AG74" i="4" s="1"/>
  <c r="AH74" i="4" s="1"/>
  <c r="AI74" i="4" s="1"/>
  <c r="AJ74" i="4" s="1"/>
  <c r="AK74" i="4" s="1"/>
  <c r="AL74" i="4" s="1"/>
  <c r="AM74" i="4" s="1"/>
  <c r="AN74" i="4" s="1"/>
  <c r="AO74" i="4" s="1"/>
  <c r="AP74" i="4" s="1"/>
  <c r="F74" i="4" s="1"/>
  <c r="I74" i="4" s="1"/>
  <c r="T74" i="4"/>
  <c r="U74" i="4"/>
  <c r="AX74" i="4"/>
  <c r="AY74" i="4" s="1"/>
  <c r="AZ74" i="4" s="1"/>
  <c r="BA74" i="4" s="1"/>
  <c r="BB74" i="4" s="1"/>
  <c r="BC74" i="4" s="1"/>
  <c r="BD74" i="4" s="1"/>
  <c r="BE74" i="4" s="1"/>
  <c r="BF74" i="4" s="1"/>
  <c r="BG74" i="4" s="1"/>
  <c r="BH74" i="4" s="1"/>
  <c r="BI74" i="4" s="1"/>
  <c r="BJ74" i="4" s="1"/>
  <c r="BK74" i="4" s="1"/>
  <c r="BL74" i="4" s="1"/>
  <c r="BM74" i="4" s="1"/>
  <c r="BN74" i="4" s="1"/>
  <c r="BO74" i="4" s="1"/>
  <c r="BP74" i="4" s="1"/>
  <c r="BQ74" i="4" s="1"/>
  <c r="J74" i="4" s="1"/>
  <c r="AU74" i="4"/>
  <c r="AV74" i="4"/>
  <c r="S76" i="4" l="1"/>
  <c r="T76" i="4" s="1"/>
  <c r="R76" i="4"/>
  <c r="V76" i="4" s="1"/>
  <c r="Q76" i="4"/>
  <c r="BY75" i="4"/>
  <c r="BZ75" i="4" s="1"/>
  <c r="CA75" i="4" s="1"/>
  <c r="CB75" i="4" s="1"/>
  <c r="CC75" i="4" s="1"/>
  <c r="CD75" i="4" s="1"/>
  <c r="CE75" i="4" s="1"/>
  <c r="CF75" i="4" s="1"/>
  <c r="CG75" i="4" s="1"/>
  <c r="CH75" i="4" s="1"/>
  <c r="CI75" i="4" s="1"/>
  <c r="CJ75" i="4" s="1"/>
  <c r="CK75" i="4" s="1"/>
  <c r="CL75" i="4" s="1"/>
  <c r="CM75" i="4" s="1"/>
  <c r="CN75" i="4" s="1"/>
  <c r="CO75" i="4" s="1"/>
  <c r="CP75" i="4" s="1"/>
  <c r="CQ75" i="4" s="1"/>
  <c r="CR75" i="4" s="1"/>
  <c r="H75" i="4" s="1"/>
  <c r="K75" i="4" s="1"/>
  <c r="AS76" i="4"/>
  <c r="AW76" i="4" s="1"/>
  <c r="AT76" i="4"/>
  <c r="AR76" i="4"/>
  <c r="BW75" i="4"/>
  <c r="BV75" i="4"/>
  <c r="AX75" i="4"/>
  <c r="AY75" i="4" s="1"/>
  <c r="AZ75" i="4" s="1"/>
  <c r="BA75" i="4" s="1"/>
  <c r="BB75" i="4" s="1"/>
  <c r="BC75" i="4" s="1"/>
  <c r="BD75" i="4" s="1"/>
  <c r="BE75" i="4" s="1"/>
  <c r="BF75" i="4" s="1"/>
  <c r="BG75" i="4" s="1"/>
  <c r="BH75" i="4" s="1"/>
  <c r="BI75" i="4" s="1"/>
  <c r="BJ75" i="4" s="1"/>
  <c r="BK75" i="4" s="1"/>
  <c r="BL75" i="4" s="1"/>
  <c r="BM75" i="4" s="1"/>
  <c r="BN75" i="4" s="1"/>
  <c r="BO75" i="4" s="1"/>
  <c r="BP75" i="4" s="1"/>
  <c r="BQ75" i="4" s="1"/>
  <c r="J75" i="4" s="1"/>
  <c r="U75" i="4"/>
  <c r="W75" i="4"/>
  <c r="X75" i="4" s="1"/>
  <c r="Y75" i="4" s="1"/>
  <c r="Z75" i="4" s="1"/>
  <c r="AA75" i="4" s="1"/>
  <c r="AB75" i="4" s="1"/>
  <c r="AC75" i="4" s="1"/>
  <c r="AD75" i="4" s="1"/>
  <c r="AE75" i="4" s="1"/>
  <c r="AF75" i="4" s="1"/>
  <c r="AG75" i="4" s="1"/>
  <c r="AH75" i="4" s="1"/>
  <c r="AI75" i="4" s="1"/>
  <c r="AJ75" i="4" s="1"/>
  <c r="AK75" i="4" s="1"/>
  <c r="AL75" i="4" s="1"/>
  <c r="AM75" i="4" s="1"/>
  <c r="AN75" i="4" s="1"/>
  <c r="AO75" i="4" s="1"/>
  <c r="AP75" i="4" s="1"/>
  <c r="F75" i="4" s="1"/>
  <c r="I75" i="4" s="1"/>
  <c r="BT76" i="4"/>
  <c r="BX76" i="4" s="1"/>
  <c r="BU76" i="4"/>
  <c r="BS76" i="4"/>
  <c r="B78" i="4"/>
  <c r="C77" i="4"/>
  <c r="P77" i="4" s="1"/>
  <c r="E77" i="4"/>
  <c r="BR77" i="4" s="1"/>
  <c r="D77" i="4"/>
  <c r="AQ77" i="4" s="1"/>
  <c r="AU75" i="4"/>
  <c r="AV75" i="4"/>
  <c r="AR77" i="4" l="1"/>
  <c r="AT77" i="4"/>
  <c r="AS77" i="4"/>
  <c r="AW77" i="4" s="1"/>
  <c r="AX76" i="4"/>
  <c r="AY76" i="4" s="1"/>
  <c r="AZ76" i="4" s="1"/>
  <c r="BA76" i="4" s="1"/>
  <c r="BB76" i="4" s="1"/>
  <c r="BC76" i="4" s="1"/>
  <c r="BD76" i="4" s="1"/>
  <c r="BE76" i="4" s="1"/>
  <c r="BF76" i="4" s="1"/>
  <c r="BG76" i="4" s="1"/>
  <c r="BH76" i="4" s="1"/>
  <c r="BI76" i="4" s="1"/>
  <c r="BJ76" i="4" s="1"/>
  <c r="BK76" i="4" s="1"/>
  <c r="BL76" i="4" s="1"/>
  <c r="BM76" i="4" s="1"/>
  <c r="BN76" i="4" s="1"/>
  <c r="BO76" i="4" s="1"/>
  <c r="BP76" i="4" s="1"/>
  <c r="BQ76" i="4" s="1"/>
  <c r="J76" i="4" s="1"/>
  <c r="AU76" i="4"/>
  <c r="AV76" i="4"/>
  <c r="U76" i="4"/>
  <c r="W76" i="4"/>
  <c r="X76" i="4" s="1"/>
  <c r="Y76" i="4" s="1"/>
  <c r="Z76" i="4" s="1"/>
  <c r="AA76" i="4" s="1"/>
  <c r="AB76" i="4" s="1"/>
  <c r="AC76" i="4" s="1"/>
  <c r="AD76" i="4" s="1"/>
  <c r="AE76" i="4" s="1"/>
  <c r="AF76" i="4" s="1"/>
  <c r="AG76" i="4" s="1"/>
  <c r="AH76" i="4" s="1"/>
  <c r="AI76" i="4" s="1"/>
  <c r="AJ76" i="4" s="1"/>
  <c r="AK76" i="4" s="1"/>
  <c r="AL76" i="4" s="1"/>
  <c r="AM76" i="4" s="1"/>
  <c r="AN76" i="4" s="1"/>
  <c r="AO76" i="4" s="1"/>
  <c r="AP76" i="4" s="1"/>
  <c r="F76" i="4" s="1"/>
  <c r="I76" i="4" s="1"/>
  <c r="BT77" i="4"/>
  <c r="BX77" i="4" s="1"/>
  <c r="BU77" i="4"/>
  <c r="BS77" i="4"/>
  <c r="R77" i="4"/>
  <c r="V77" i="4" s="1"/>
  <c r="Q77" i="4"/>
  <c r="S77" i="4"/>
  <c r="B79" i="4"/>
  <c r="E78" i="4"/>
  <c r="BR78" i="4" s="1"/>
  <c r="C78" i="4"/>
  <c r="P78" i="4" s="1"/>
  <c r="D78" i="4"/>
  <c r="AQ78" i="4" s="1"/>
  <c r="BV76" i="4"/>
  <c r="BW76" i="4"/>
  <c r="BY76" i="4"/>
  <c r="BZ76" i="4" s="1"/>
  <c r="CA76" i="4" s="1"/>
  <c r="CB76" i="4" s="1"/>
  <c r="CC76" i="4" s="1"/>
  <c r="CD76" i="4" s="1"/>
  <c r="CE76" i="4" s="1"/>
  <c r="CF76" i="4" s="1"/>
  <c r="CG76" i="4" s="1"/>
  <c r="CH76" i="4" s="1"/>
  <c r="CI76" i="4" s="1"/>
  <c r="CJ76" i="4" s="1"/>
  <c r="CK76" i="4" s="1"/>
  <c r="CL76" i="4" s="1"/>
  <c r="CM76" i="4" s="1"/>
  <c r="CN76" i="4" s="1"/>
  <c r="CO76" i="4" s="1"/>
  <c r="CP76" i="4" s="1"/>
  <c r="CQ76" i="4" s="1"/>
  <c r="CR76" i="4" s="1"/>
  <c r="H76" i="4" s="1"/>
  <c r="K76" i="4" s="1"/>
  <c r="AT78" i="4" l="1"/>
  <c r="AR78" i="4"/>
  <c r="AS78" i="4"/>
  <c r="AW78" i="4" s="1"/>
  <c r="S78" i="4"/>
  <c r="T78" i="4" s="1"/>
  <c r="Q78" i="4"/>
  <c r="R78" i="4"/>
  <c r="V78" i="4" s="1"/>
  <c r="BS78" i="4"/>
  <c r="BU78" i="4"/>
  <c r="BT78" i="4"/>
  <c r="BX78" i="4" s="1"/>
  <c r="B80" i="4"/>
  <c r="E79" i="4"/>
  <c r="BR79" i="4" s="1"/>
  <c r="D79" i="4"/>
  <c r="AQ79" i="4" s="1"/>
  <c r="C79" i="4"/>
  <c r="P79" i="4" s="1"/>
  <c r="T77" i="4"/>
  <c r="U77" i="4"/>
  <c r="W77" i="4"/>
  <c r="X77" i="4" s="1"/>
  <c r="Y77" i="4" s="1"/>
  <c r="Z77" i="4" s="1"/>
  <c r="AA77" i="4" s="1"/>
  <c r="AB77" i="4" s="1"/>
  <c r="AC77" i="4" s="1"/>
  <c r="AD77" i="4" s="1"/>
  <c r="AE77" i="4" s="1"/>
  <c r="AF77" i="4" s="1"/>
  <c r="AG77" i="4" s="1"/>
  <c r="AH77" i="4" s="1"/>
  <c r="AI77" i="4" s="1"/>
  <c r="AJ77" i="4" s="1"/>
  <c r="AK77" i="4" s="1"/>
  <c r="AL77" i="4" s="1"/>
  <c r="AM77" i="4" s="1"/>
  <c r="AN77" i="4" s="1"/>
  <c r="AO77" i="4" s="1"/>
  <c r="AP77" i="4" s="1"/>
  <c r="F77" i="4" s="1"/>
  <c r="I77" i="4" s="1"/>
  <c r="BV77" i="4"/>
  <c r="BW77" i="4"/>
  <c r="BY77" i="4"/>
  <c r="BZ77" i="4" s="1"/>
  <c r="CA77" i="4" s="1"/>
  <c r="CB77" i="4" s="1"/>
  <c r="CC77" i="4" s="1"/>
  <c r="CD77" i="4" s="1"/>
  <c r="CE77" i="4" s="1"/>
  <c r="CF77" i="4" s="1"/>
  <c r="CG77" i="4" s="1"/>
  <c r="CH77" i="4" s="1"/>
  <c r="CI77" i="4" s="1"/>
  <c r="CJ77" i="4" s="1"/>
  <c r="CK77" i="4" s="1"/>
  <c r="CL77" i="4" s="1"/>
  <c r="CM77" i="4" s="1"/>
  <c r="CN77" i="4" s="1"/>
  <c r="CO77" i="4" s="1"/>
  <c r="CP77" i="4" s="1"/>
  <c r="CQ77" i="4" s="1"/>
  <c r="CR77" i="4" s="1"/>
  <c r="H77" i="4" s="1"/>
  <c r="K77" i="4" s="1"/>
  <c r="AV77" i="4"/>
  <c r="AU77" i="4"/>
  <c r="AX77" i="4"/>
  <c r="AY77" i="4" s="1"/>
  <c r="AZ77" i="4" s="1"/>
  <c r="BA77" i="4" s="1"/>
  <c r="BB77" i="4" s="1"/>
  <c r="BC77" i="4" s="1"/>
  <c r="BD77" i="4" s="1"/>
  <c r="BE77" i="4" s="1"/>
  <c r="BF77" i="4" s="1"/>
  <c r="BG77" i="4" s="1"/>
  <c r="BH77" i="4" s="1"/>
  <c r="BI77" i="4" s="1"/>
  <c r="BJ77" i="4" s="1"/>
  <c r="BK77" i="4" s="1"/>
  <c r="BL77" i="4" s="1"/>
  <c r="BM77" i="4" s="1"/>
  <c r="BN77" i="4" s="1"/>
  <c r="BO77" i="4" s="1"/>
  <c r="BP77" i="4" s="1"/>
  <c r="BQ77" i="4" s="1"/>
  <c r="J77" i="4" s="1"/>
  <c r="BW78" i="4" l="1"/>
  <c r="BV78" i="4"/>
  <c r="AR79" i="4"/>
  <c r="AT79" i="4"/>
  <c r="AS79" i="4"/>
  <c r="AW79" i="4" s="1"/>
  <c r="BY78" i="4"/>
  <c r="BZ78" i="4" s="1"/>
  <c r="CA78" i="4" s="1"/>
  <c r="CB78" i="4" s="1"/>
  <c r="CC78" i="4" s="1"/>
  <c r="CD78" i="4" s="1"/>
  <c r="CE78" i="4" s="1"/>
  <c r="CF78" i="4" s="1"/>
  <c r="CG78" i="4" s="1"/>
  <c r="CH78" i="4" s="1"/>
  <c r="CI78" i="4" s="1"/>
  <c r="CJ78" i="4" s="1"/>
  <c r="CK78" i="4" s="1"/>
  <c r="CL78" i="4" s="1"/>
  <c r="CM78" i="4" s="1"/>
  <c r="CN78" i="4" s="1"/>
  <c r="CO78" i="4" s="1"/>
  <c r="CP78" i="4" s="1"/>
  <c r="CQ78" i="4" s="1"/>
  <c r="CR78" i="4" s="1"/>
  <c r="H78" i="4" s="1"/>
  <c r="K78" i="4" s="1"/>
  <c r="S79" i="4"/>
  <c r="Q79" i="4"/>
  <c r="R79" i="4"/>
  <c r="V79" i="4" s="1"/>
  <c r="BU79" i="4"/>
  <c r="BT79" i="4"/>
  <c r="BX79" i="4" s="1"/>
  <c r="BS79" i="4"/>
  <c r="B81" i="4"/>
  <c r="E80" i="4"/>
  <c r="BR80" i="4" s="1"/>
  <c r="D80" i="4"/>
  <c r="AQ80" i="4" s="1"/>
  <c r="C80" i="4"/>
  <c r="P80" i="4" s="1"/>
  <c r="U78" i="4"/>
  <c r="W78" i="4"/>
  <c r="X78" i="4" s="1"/>
  <c r="Y78" i="4" s="1"/>
  <c r="Z78" i="4" s="1"/>
  <c r="AA78" i="4" s="1"/>
  <c r="AB78" i="4" s="1"/>
  <c r="AC78" i="4" s="1"/>
  <c r="AD78" i="4" s="1"/>
  <c r="AE78" i="4" s="1"/>
  <c r="AF78" i="4" s="1"/>
  <c r="AG78" i="4" s="1"/>
  <c r="AH78" i="4" s="1"/>
  <c r="AI78" i="4" s="1"/>
  <c r="AJ78" i="4" s="1"/>
  <c r="AK78" i="4" s="1"/>
  <c r="AL78" i="4" s="1"/>
  <c r="AM78" i="4" s="1"/>
  <c r="AN78" i="4" s="1"/>
  <c r="AO78" i="4" s="1"/>
  <c r="AP78" i="4" s="1"/>
  <c r="F78" i="4" s="1"/>
  <c r="I78" i="4" s="1"/>
  <c r="AX78" i="4"/>
  <c r="AY78" i="4" s="1"/>
  <c r="AZ78" i="4" s="1"/>
  <c r="BA78" i="4" s="1"/>
  <c r="BB78" i="4" s="1"/>
  <c r="BC78" i="4" s="1"/>
  <c r="BD78" i="4" s="1"/>
  <c r="BE78" i="4" s="1"/>
  <c r="BF78" i="4" s="1"/>
  <c r="BG78" i="4" s="1"/>
  <c r="BH78" i="4" s="1"/>
  <c r="BI78" i="4" s="1"/>
  <c r="BJ78" i="4" s="1"/>
  <c r="BK78" i="4" s="1"/>
  <c r="BL78" i="4" s="1"/>
  <c r="BM78" i="4" s="1"/>
  <c r="BN78" i="4" s="1"/>
  <c r="BO78" i="4" s="1"/>
  <c r="BP78" i="4" s="1"/>
  <c r="BQ78" i="4" s="1"/>
  <c r="J78" i="4" s="1"/>
  <c r="AU78" i="4"/>
  <c r="AV78" i="4"/>
  <c r="S80" i="4" l="1"/>
  <c r="Q80" i="4"/>
  <c r="R80" i="4"/>
  <c r="V80" i="4" s="1"/>
  <c r="BT80" i="4"/>
  <c r="BX80" i="4" s="1"/>
  <c r="BS80" i="4"/>
  <c r="BU80" i="4"/>
  <c r="BV79" i="4"/>
  <c r="BW79" i="4"/>
  <c r="AX79" i="4"/>
  <c r="AY79" i="4" s="1"/>
  <c r="AZ79" i="4" s="1"/>
  <c r="BA79" i="4" s="1"/>
  <c r="BB79" i="4" s="1"/>
  <c r="BC79" i="4" s="1"/>
  <c r="BD79" i="4" s="1"/>
  <c r="BE79" i="4" s="1"/>
  <c r="BF79" i="4" s="1"/>
  <c r="BG79" i="4" s="1"/>
  <c r="BH79" i="4" s="1"/>
  <c r="BI79" i="4" s="1"/>
  <c r="BJ79" i="4" s="1"/>
  <c r="BK79" i="4" s="1"/>
  <c r="BL79" i="4" s="1"/>
  <c r="BM79" i="4" s="1"/>
  <c r="BN79" i="4" s="1"/>
  <c r="BO79" i="4" s="1"/>
  <c r="BP79" i="4" s="1"/>
  <c r="BQ79" i="4" s="1"/>
  <c r="J79" i="4" s="1"/>
  <c r="AT80" i="4"/>
  <c r="AS80" i="4"/>
  <c r="AW80" i="4" s="1"/>
  <c r="AR80" i="4"/>
  <c r="B82" i="4"/>
  <c r="E81" i="4"/>
  <c r="BR81" i="4" s="1"/>
  <c r="D81" i="4"/>
  <c r="AQ81" i="4" s="1"/>
  <c r="C81" i="4"/>
  <c r="P81" i="4" s="1"/>
  <c r="BY79" i="4"/>
  <c r="BZ79" i="4" s="1"/>
  <c r="CA79" i="4" s="1"/>
  <c r="CB79" i="4" s="1"/>
  <c r="CC79" i="4" s="1"/>
  <c r="CD79" i="4" s="1"/>
  <c r="CE79" i="4" s="1"/>
  <c r="CF79" i="4" s="1"/>
  <c r="CG79" i="4" s="1"/>
  <c r="CH79" i="4" s="1"/>
  <c r="CI79" i="4" s="1"/>
  <c r="CJ79" i="4" s="1"/>
  <c r="CK79" i="4" s="1"/>
  <c r="CL79" i="4" s="1"/>
  <c r="CM79" i="4" s="1"/>
  <c r="CN79" i="4" s="1"/>
  <c r="CO79" i="4" s="1"/>
  <c r="CP79" i="4" s="1"/>
  <c r="CQ79" i="4" s="1"/>
  <c r="CR79" i="4" s="1"/>
  <c r="H79" i="4" s="1"/>
  <c r="K79" i="4" s="1"/>
  <c r="W79" i="4"/>
  <c r="X79" i="4" s="1"/>
  <c r="Y79" i="4" s="1"/>
  <c r="Z79" i="4" s="1"/>
  <c r="AA79" i="4" s="1"/>
  <c r="AB79" i="4" s="1"/>
  <c r="AC79" i="4" s="1"/>
  <c r="AD79" i="4" s="1"/>
  <c r="AE79" i="4" s="1"/>
  <c r="AF79" i="4" s="1"/>
  <c r="AG79" i="4" s="1"/>
  <c r="AH79" i="4" s="1"/>
  <c r="AI79" i="4" s="1"/>
  <c r="AJ79" i="4" s="1"/>
  <c r="AK79" i="4" s="1"/>
  <c r="AL79" i="4" s="1"/>
  <c r="AM79" i="4" s="1"/>
  <c r="AN79" i="4" s="1"/>
  <c r="AO79" i="4" s="1"/>
  <c r="AP79" i="4" s="1"/>
  <c r="F79" i="4" s="1"/>
  <c r="I79" i="4" s="1"/>
  <c r="T79" i="4"/>
  <c r="U79" i="4"/>
  <c r="AV79" i="4"/>
  <c r="AU79" i="4"/>
  <c r="Q81" i="4" l="1"/>
  <c r="S81" i="4"/>
  <c r="R81" i="4"/>
  <c r="V81" i="4" s="1"/>
  <c r="BT81" i="4"/>
  <c r="BX81" i="4" s="1"/>
  <c r="BS81" i="4"/>
  <c r="BU81" i="4"/>
  <c r="B83" i="4"/>
  <c r="E82" i="4"/>
  <c r="BR82" i="4" s="1"/>
  <c r="D82" i="4"/>
  <c r="AQ82" i="4" s="1"/>
  <c r="C82" i="4"/>
  <c r="P82" i="4" s="1"/>
  <c r="AX80" i="4"/>
  <c r="AY80" i="4" s="1"/>
  <c r="AZ80" i="4" s="1"/>
  <c r="BA80" i="4" s="1"/>
  <c r="BB80" i="4" s="1"/>
  <c r="BC80" i="4" s="1"/>
  <c r="BD80" i="4" s="1"/>
  <c r="BE80" i="4" s="1"/>
  <c r="BF80" i="4" s="1"/>
  <c r="BG80" i="4" s="1"/>
  <c r="BH80" i="4" s="1"/>
  <c r="BI80" i="4" s="1"/>
  <c r="BJ80" i="4" s="1"/>
  <c r="BK80" i="4" s="1"/>
  <c r="BL80" i="4" s="1"/>
  <c r="BM80" i="4" s="1"/>
  <c r="BN80" i="4" s="1"/>
  <c r="BO80" i="4" s="1"/>
  <c r="BP80" i="4" s="1"/>
  <c r="BQ80" i="4" s="1"/>
  <c r="J80" i="4" s="1"/>
  <c r="BY80" i="4"/>
  <c r="BZ80" i="4" s="1"/>
  <c r="CA80" i="4" s="1"/>
  <c r="CB80" i="4" s="1"/>
  <c r="CC80" i="4" s="1"/>
  <c r="CD80" i="4" s="1"/>
  <c r="CE80" i="4" s="1"/>
  <c r="CF80" i="4" s="1"/>
  <c r="CG80" i="4" s="1"/>
  <c r="CH80" i="4" s="1"/>
  <c r="CI80" i="4" s="1"/>
  <c r="CJ80" i="4" s="1"/>
  <c r="CK80" i="4" s="1"/>
  <c r="CL80" i="4" s="1"/>
  <c r="CM80" i="4" s="1"/>
  <c r="CN80" i="4" s="1"/>
  <c r="CO80" i="4" s="1"/>
  <c r="CP80" i="4" s="1"/>
  <c r="CQ80" i="4" s="1"/>
  <c r="CR80" i="4" s="1"/>
  <c r="H80" i="4" s="1"/>
  <c r="K80" i="4" s="1"/>
  <c r="W80" i="4"/>
  <c r="X80" i="4" s="1"/>
  <c r="Y80" i="4" s="1"/>
  <c r="Z80" i="4" s="1"/>
  <c r="AA80" i="4" s="1"/>
  <c r="AB80" i="4" s="1"/>
  <c r="AC80" i="4" s="1"/>
  <c r="AD80" i="4" s="1"/>
  <c r="AE80" i="4" s="1"/>
  <c r="AF80" i="4" s="1"/>
  <c r="AG80" i="4" s="1"/>
  <c r="AH80" i="4" s="1"/>
  <c r="AI80" i="4" s="1"/>
  <c r="AJ80" i="4" s="1"/>
  <c r="AK80" i="4" s="1"/>
  <c r="AL80" i="4" s="1"/>
  <c r="AM80" i="4" s="1"/>
  <c r="AN80" i="4" s="1"/>
  <c r="AO80" i="4" s="1"/>
  <c r="AP80" i="4" s="1"/>
  <c r="F80" i="4" s="1"/>
  <c r="I80" i="4" s="1"/>
  <c r="AS81" i="4"/>
  <c r="AW81" i="4" s="1"/>
  <c r="AR81" i="4"/>
  <c r="AT81" i="4"/>
  <c r="AV80" i="4"/>
  <c r="AU80" i="4"/>
  <c r="BW80" i="4"/>
  <c r="BV80" i="4"/>
  <c r="T80" i="4"/>
  <c r="U80" i="4"/>
  <c r="BS82" i="4" l="1"/>
  <c r="BU82" i="4"/>
  <c r="BT82" i="4"/>
  <c r="BX82" i="4" s="1"/>
  <c r="AU81" i="4"/>
  <c r="AV81" i="4"/>
  <c r="AX81" i="4"/>
  <c r="AY81" i="4" s="1"/>
  <c r="AZ81" i="4" s="1"/>
  <c r="BA81" i="4" s="1"/>
  <c r="BB81" i="4" s="1"/>
  <c r="BC81" i="4" s="1"/>
  <c r="BD81" i="4" s="1"/>
  <c r="BE81" i="4" s="1"/>
  <c r="BF81" i="4" s="1"/>
  <c r="BG81" i="4" s="1"/>
  <c r="BH81" i="4" s="1"/>
  <c r="BI81" i="4" s="1"/>
  <c r="BJ81" i="4" s="1"/>
  <c r="BK81" i="4" s="1"/>
  <c r="BL81" i="4" s="1"/>
  <c r="BM81" i="4" s="1"/>
  <c r="BN81" i="4" s="1"/>
  <c r="BO81" i="4" s="1"/>
  <c r="BP81" i="4" s="1"/>
  <c r="BQ81" i="4" s="1"/>
  <c r="J81" i="4" s="1"/>
  <c r="S82" i="4"/>
  <c r="T82" i="4" s="1"/>
  <c r="Q82" i="4"/>
  <c r="R82" i="4"/>
  <c r="V82" i="4" s="1"/>
  <c r="BV81" i="4"/>
  <c r="BW81" i="4"/>
  <c r="T81" i="4"/>
  <c r="U81" i="4"/>
  <c r="AT82" i="4"/>
  <c r="AR82" i="4"/>
  <c r="AS82" i="4"/>
  <c r="AW82" i="4" s="1"/>
  <c r="B84" i="4"/>
  <c r="E83" i="4"/>
  <c r="BR83" i="4" s="1"/>
  <c r="D83" i="4"/>
  <c r="AQ83" i="4" s="1"/>
  <c r="C83" i="4"/>
  <c r="P83" i="4" s="1"/>
  <c r="BY81" i="4"/>
  <c r="BZ81" i="4" s="1"/>
  <c r="CA81" i="4" s="1"/>
  <c r="CB81" i="4" s="1"/>
  <c r="CC81" i="4" s="1"/>
  <c r="CD81" i="4" s="1"/>
  <c r="CE81" i="4" s="1"/>
  <c r="CF81" i="4" s="1"/>
  <c r="CG81" i="4" s="1"/>
  <c r="CH81" i="4" s="1"/>
  <c r="CI81" i="4" s="1"/>
  <c r="CJ81" i="4" s="1"/>
  <c r="CK81" i="4" s="1"/>
  <c r="CL81" i="4" s="1"/>
  <c r="CM81" i="4" s="1"/>
  <c r="CN81" i="4" s="1"/>
  <c r="CO81" i="4" s="1"/>
  <c r="CP81" i="4" s="1"/>
  <c r="CQ81" i="4" s="1"/>
  <c r="CR81" i="4" s="1"/>
  <c r="H81" i="4" s="1"/>
  <c r="K81" i="4" s="1"/>
  <c r="W81" i="4"/>
  <c r="X81" i="4" s="1"/>
  <c r="Y81" i="4" s="1"/>
  <c r="Z81" i="4" s="1"/>
  <c r="AA81" i="4" s="1"/>
  <c r="AB81" i="4" s="1"/>
  <c r="AC81" i="4" s="1"/>
  <c r="AD81" i="4" s="1"/>
  <c r="AE81" i="4" s="1"/>
  <c r="AF81" i="4" s="1"/>
  <c r="AG81" i="4" s="1"/>
  <c r="AH81" i="4" s="1"/>
  <c r="AI81" i="4" s="1"/>
  <c r="AJ81" i="4" s="1"/>
  <c r="AK81" i="4" s="1"/>
  <c r="AL81" i="4" s="1"/>
  <c r="AM81" i="4" s="1"/>
  <c r="AN81" i="4" s="1"/>
  <c r="AO81" i="4" s="1"/>
  <c r="AP81" i="4" s="1"/>
  <c r="F81" i="4" s="1"/>
  <c r="I81" i="4" s="1"/>
  <c r="Q83" i="4" l="1"/>
  <c r="S83" i="4"/>
  <c r="R83" i="4"/>
  <c r="V83" i="4" s="1"/>
  <c r="BT83" i="4"/>
  <c r="BX83" i="4" s="1"/>
  <c r="BU83" i="4"/>
  <c r="BS83" i="4"/>
  <c r="B85" i="4"/>
  <c r="E84" i="4"/>
  <c r="BR84" i="4" s="1"/>
  <c r="D84" i="4"/>
  <c r="AQ84" i="4" s="1"/>
  <c r="C84" i="4"/>
  <c r="P84" i="4" s="1"/>
  <c r="AV82" i="4"/>
  <c r="AU82" i="4"/>
  <c r="BW82" i="4"/>
  <c r="BV82" i="4"/>
  <c r="AR83" i="4"/>
  <c r="AT83" i="4"/>
  <c r="AS83" i="4"/>
  <c r="AW83" i="4" s="1"/>
  <c r="AX82" i="4"/>
  <c r="AY82" i="4" s="1"/>
  <c r="AZ82" i="4" s="1"/>
  <c r="BA82" i="4" s="1"/>
  <c r="BB82" i="4" s="1"/>
  <c r="BC82" i="4" s="1"/>
  <c r="BD82" i="4" s="1"/>
  <c r="BE82" i="4" s="1"/>
  <c r="BF82" i="4" s="1"/>
  <c r="BG82" i="4" s="1"/>
  <c r="BH82" i="4" s="1"/>
  <c r="BI82" i="4" s="1"/>
  <c r="BJ82" i="4" s="1"/>
  <c r="BK82" i="4" s="1"/>
  <c r="BL82" i="4" s="1"/>
  <c r="BM82" i="4" s="1"/>
  <c r="BN82" i="4" s="1"/>
  <c r="BO82" i="4" s="1"/>
  <c r="BP82" i="4" s="1"/>
  <c r="BQ82" i="4" s="1"/>
  <c r="J82" i="4" s="1"/>
  <c r="U82" i="4"/>
  <c r="W82" i="4"/>
  <c r="X82" i="4" s="1"/>
  <c r="Y82" i="4" s="1"/>
  <c r="Z82" i="4" s="1"/>
  <c r="AA82" i="4" s="1"/>
  <c r="AB82" i="4" s="1"/>
  <c r="AC82" i="4" s="1"/>
  <c r="AD82" i="4" s="1"/>
  <c r="AE82" i="4" s="1"/>
  <c r="AF82" i="4" s="1"/>
  <c r="AG82" i="4" s="1"/>
  <c r="AH82" i="4" s="1"/>
  <c r="AI82" i="4" s="1"/>
  <c r="AJ82" i="4" s="1"/>
  <c r="AK82" i="4" s="1"/>
  <c r="AL82" i="4" s="1"/>
  <c r="AM82" i="4" s="1"/>
  <c r="AN82" i="4" s="1"/>
  <c r="AO82" i="4" s="1"/>
  <c r="AP82" i="4" s="1"/>
  <c r="F82" i="4" s="1"/>
  <c r="I82" i="4" s="1"/>
  <c r="BY82" i="4"/>
  <c r="BZ82" i="4" s="1"/>
  <c r="CA82" i="4" s="1"/>
  <c r="CB82" i="4" s="1"/>
  <c r="CC82" i="4" s="1"/>
  <c r="CD82" i="4" s="1"/>
  <c r="CE82" i="4" s="1"/>
  <c r="CF82" i="4" s="1"/>
  <c r="CG82" i="4" s="1"/>
  <c r="CH82" i="4" s="1"/>
  <c r="CI82" i="4" s="1"/>
  <c r="CJ82" i="4" s="1"/>
  <c r="CK82" i="4" s="1"/>
  <c r="CL82" i="4" s="1"/>
  <c r="CM82" i="4" s="1"/>
  <c r="CN82" i="4" s="1"/>
  <c r="CO82" i="4" s="1"/>
  <c r="CP82" i="4" s="1"/>
  <c r="CQ82" i="4" s="1"/>
  <c r="CR82" i="4" s="1"/>
  <c r="H82" i="4" s="1"/>
  <c r="K82" i="4" s="1"/>
  <c r="AV83" i="4" l="1"/>
  <c r="AU83" i="4"/>
  <c r="Q84" i="4"/>
  <c r="S84" i="4"/>
  <c r="R84" i="4"/>
  <c r="V84" i="4" s="1"/>
  <c r="B86" i="4"/>
  <c r="D85" i="4"/>
  <c r="AQ85" i="4" s="1"/>
  <c r="E85" i="4"/>
  <c r="BR85" i="4" s="1"/>
  <c r="C85" i="4"/>
  <c r="P85" i="4" s="1"/>
  <c r="AS84" i="4"/>
  <c r="AW84" i="4" s="1"/>
  <c r="AT84" i="4"/>
  <c r="AR84" i="4"/>
  <c r="U83" i="4"/>
  <c r="T83" i="4"/>
  <c r="AX83" i="4"/>
  <c r="AY83" i="4" s="1"/>
  <c r="AZ83" i="4" s="1"/>
  <c r="BA83" i="4" s="1"/>
  <c r="BB83" i="4" s="1"/>
  <c r="BC83" i="4" s="1"/>
  <c r="BD83" i="4" s="1"/>
  <c r="BE83" i="4" s="1"/>
  <c r="BF83" i="4" s="1"/>
  <c r="BG83" i="4" s="1"/>
  <c r="BH83" i="4" s="1"/>
  <c r="BI83" i="4" s="1"/>
  <c r="BJ83" i="4" s="1"/>
  <c r="BK83" i="4" s="1"/>
  <c r="BL83" i="4" s="1"/>
  <c r="BM83" i="4" s="1"/>
  <c r="BN83" i="4" s="1"/>
  <c r="BO83" i="4" s="1"/>
  <c r="BP83" i="4" s="1"/>
  <c r="BQ83" i="4" s="1"/>
  <c r="J83" i="4" s="1"/>
  <c r="BU84" i="4"/>
  <c r="BV84" i="4" s="1"/>
  <c r="BS84" i="4"/>
  <c r="BT84" i="4"/>
  <c r="BX84" i="4" s="1"/>
  <c r="BW83" i="4"/>
  <c r="BV83" i="4"/>
  <c r="BY83" i="4"/>
  <c r="BZ83" i="4" s="1"/>
  <c r="CA83" i="4" s="1"/>
  <c r="CB83" i="4" s="1"/>
  <c r="CC83" i="4" s="1"/>
  <c r="CD83" i="4" s="1"/>
  <c r="CE83" i="4" s="1"/>
  <c r="CF83" i="4" s="1"/>
  <c r="CG83" i="4" s="1"/>
  <c r="CH83" i="4" s="1"/>
  <c r="CI83" i="4" s="1"/>
  <c r="CJ83" i="4" s="1"/>
  <c r="CK83" i="4" s="1"/>
  <c r="CL83" i="4" s="1"/>
  <c r="CM83" i="4" s="1"/>
  <c r="CN83" i="4" s="1"/>
  <c r="CO83" i="4" s="1"/>
  <c r="CP83" i="4" s="1"/>
  <c r="CQ83" i="4" s="1"/>
  <c r="CR83" i="4" s="1"/>
  <c r="H83" i="4" s="1"/>
  <c r="K83" i="4" s="1"/>
  <c r="W83" i="4"/>
  <c r="X83" i="4" s="1"/>
  <c r="Y83" i="4" s="1"/>
  <c r="Z83" i="4" s="1"/>
  <c r="AA83" i="4" s="1"/>
  <c r="AB83" i="4" s="1"/>
  <c r="AC83" i="4" s="1"/>
  <c r="AD83" i="4" s="1"/>
  <c r="AE83" i="4" s="1"/>
  <c r="AF83" i="4" s="1"/>
  <c r="AG83" i="4" s="1"/>
  <c r="AH83" i="4" s="1"/>
  <c r="AI83" i="4" s="1"/>
  <c r="AJ83" i="4" s="1"/>
  <c r="AK83" i="4" s="1"/>
  <c r="AL83" i="4" s="1"/>
  <c r="AM83" i="4" s="1"/>
  <c r="AN83" i="4" s="1"/>
  <c r="AO83" i="4" s="1"/>
  <c r="AP83" i="4" s="1"/>
  <c r="F83" i="4" s="1"/>
  <c r="I83" i="4" s="1"/>
  <c r="BW84" i="4" l="1"/>
  <c r="BY84" i="4"/>
  <c r="BZ84" i="4" s="1"/>
  <c r="CA84" i="4" s="1"/>
  <c r="CB84" i="4" s="1"/>
  <c r="CC84" i="4" s="1"/>
  <c r="CD84" i="4" s="1"/>
  <c r="CE84" i="4" s="1"/>
  <c r="CF84" i="4" s="1"/>
  <c r="CG84" i="4" s="1"/>
  <c r="CH84" i="4" s="1"/>
  <c r="CI84" i="4" s="1"/>
  <c r="CJ84" i="4" s="1"/>
  <c r="CK84" i="4" s="1"/>
  <c r="CL84" i="4" s="1"/>
  <c r="CM84" i="4" s="1"/>
  <c r="CN84" i="4" s="1"/>
  <c r="CO84" i="4" s="1"/>
  <c r="CP84" i="4" s="1"/>
  <c r="CQ84" i="4" s="1"/>
  <c r="CR84" i="4" s="1"/>
  <c r="H84" i="4" s="1"/>
  <c r="K84" i="4" s="1"/>
  <c r="BS85" i="4"/>
  <c r="BT85" i="4"/>
  <c r="BX85" i="4" s="1"/>
  <c r="BU85" i="4"/>
  <c r="AU84" i="4"/>
  <c r="AV84" i="4"/>
  <c r="S85" i="4"/>
  <c r="T85" i="4" s="1"/>
  <c r="R85" i="4"/>
  <c r="V85" i="4" s="1"/>
  <c r="Q85" i="4"/>
  <c r="W84" i="4"/>
  <c r="X84" i="4" s="1"/>
  <c r="Y84" i="4" s="1"/>
  <c r="Z84" i="4" s="1"/>
  <c r="AA84" i="4" s="1"/>
  <c r="AB84" i="4" s="1"/>
  <c r="AC84" i="4" s="1"/>
  <c r="AD84" i="4" s="1"/>
  <c r="AE84" i="4" s="1"/>
  <c r="AF84" i="4" s="1"/>
  <c r="AG84" i="4" s="1"/>
  <c r="AH84" i="4" s="1"/>
  <c r="AI84" i="4" s="1"/>
  <c r="AJ84" i="4" s="1"/>
  <c r="AK84" i="4" s="1"/>
  <c r="AL84" i="4" s="1"/>
  <c r="AM84" i="4" s="1"/>
  <c r="AN84" i="4" s="1"/>
  <c r="AO84" i="4" s="1"/>
  <c r="AP84" i="4" s="1"/>
  <c r="F84" i="4" s="1"/>
  <c r="I84" i="4" s="1"/>
  <c r="AX84" i="4"/>
  <c r="AY84" i="4" s="1"/>
  <c r="AZ84" i="4" s="1"/>
  <c r="BA84" i="4" s="1"/>
  <c r="BB84" i="4" s="1"/>
  <c r="BC84" i="4" s="1"/>
  <c r="BD84" i="4" s="1"/>
  <c r="BE84" i="4" s="1"/>
  <c r="BF84" i="4" s="1"/>
  <c r="BG84" i="4" s="1"/>
  <c r="BH84" i="4" s="1"/>
  <c r="BI84" i="4" s="1"/>
  <c r="BJ84" i="4" s="1"/>
  <c r="BK84" i="4" s="1"/>
  <c r="BL84" i="4" s="1"/>
  <c r="BM84" i="4" s="1"/>
  <c r="BN84" i="4" s="1"/>
  <c r="BO84" i="4" s="1"/>
  <c r="BP84" i="4" s="1"/>
  <c r="BQ84" i="4" s="1"/>
  <c r="J84" i="4" s="1"/>
  <c r="AR85" i="4"/>
  <c r="AS85" i="4"/>
  <c r="AW85" i="4" s="1"/>
  <c r="AT85" i="4"/>
  <c r="B87" i="4"/>
  <c r="E86" i="4"/>
  <c r="BR86" i="4" s="1"/>
  <c r="D86" i="4"/>
  <c r="AQ86" i="4" s="1"/>
  <c r="C86" i="4"/>
  <c r="P86" i="4" s="1"/>
  <c r="U84" i="4"/>
  <c r="T84" i="4"/>
  <c r="U85" i="4" l="1"/>
  <c r="W85" i="4"/>
  <c r="X85" i="4" s="1"/>
  <c r="Y85" i="4" s="1"/>
  <c r="Z85" i="4" s="1"/>
  <c r="AA85" i="4" s="1"/>
  <c r="AB85" i="4" s="1"/>
  <c r="AC85" i="4" s="1"/>
  <c r="AD85" i="4" s="1"/>
  <c r="AE85" i="4" s="1"/>
  <c r="AF85" i="4" s="1"/>
  <c r="AG85" i="4" s="1"/>
  <c r="AH85" i="4" s="1"/>
  <c r="AI85" i="4" s="1"/>
  <c r="AJ85" i="4" s="1"/>
  <c r="AK85" i="4" s="1"/>
  <c r="AL85" i="4" s="1"/>
  <c r="AM85" i="4" s="1"/>
  <c r="AN85" i="4" s="1"/>
  <c r="AO85" i="4" s="1"/>
  <c r="AP85" i="4" s="1"/>
  <c r="F85" i="4" s="1"/>
  <c r="I85" i="4" s="1"/>
  <c r="BV85" i="4"/>
  <c r="BW85" i="4"/>
  <c r="BY85" i="4"/>
  <c r="BZ85" i="4" s="1"/>
  <c r="CA85" i="4" s="1"/>
  <c r="CB85" i="4" s="1"/>
  <c r="CC85" i="4" s="1"/>
  <c r="CD85" i="4" s="1"/>
  <c r="CE85" i="4" s="1"/>
  <c r="CF85" i="4" s="1"/>
  <c r="CG85" i="4" s="1"/>
  <c r="CH85" i="4" s="1"/>
  <c r="CI85" i="4" s="1"/>
  <c r="CJ85" i="4" s="1"/>
  <c r="CK85" i="4" s="1"/>
  <c r="CL85" i="4" s="1"/>
  <c r="CM85" i="4" s="1"/>
  <c r="CN85" i="4" s="1"/>
  <c r="CO85" i="4" s="1"/>
  <c r="CP85" i="4" s="1"/>
  <c r="CQ85" i="4" s="1"/>
  <c r="CR85" i="4" s="1"/>
  <c r="H85" i="4" s="1"/>
  <c r="K85" i="4" s="1"/>
  <c r="R86" i="4"/>
  <c r="V86" i="4" s="1"/>
  <c r="Q86" i="4"/>
  <c r="S86" i="4"/>
  <c r="AS86" i="4"/>
  <c r="AW86" i="4" s="1"/>
  <c r="AR86" i="4"/>
  <c r="AT86" i="4"/>
  <c r="BT86" i="4"/>
  <c r="BX86" i="4" s="1"/>
  <c r="BU86" i="4"/>
  <c r="BS86" i="4"/>
  <c r="B88" i="4"/>
  <c r="C87" i="4"/>
  <c r="P87" i="4" s="1"/>
  <c r="E87" i="4"/>
  <c r="BR87" i="4" s="1"/>
  <c r="D87" i="4"/>
  <c r="AQ87" i="4" s="1"/>
  <c r="AU85" i="4"/>
  <c r="AV85" i="4"/>
  <c r="AX85" i="4"/>
  <c r="AY85" i="4" s="1"/>
  <c r="AZ85" i="4" s="1"/>
  <c r="BA85" i="4" s="1"/>
  <c r="BB85" i="4" s="1"/>
  <c r="BC85" i="4" s="1"/>
  <c r="BD85" i="4" s="1"/>
  <c r="BE85" i="4" s="1"/>
  <c r="BF85" i="4" s="1"/>
  <c r="BG85" i="4" s="1"/>
  <c r="BH85" i="4" s="1"/>
  <c r="BI85" i="4" s="1"/>
  <c r="BJ85" i="4" s="1"/>
  <c r="BK85" i="4" s="1"/>
  <c r="BL85" i="4" s="1"/>
  <c r="BM85" i="4" s="1"/>
  <c r="BN85" i="4" s="1"/>
  <c r="BO85" i="4" s="1"/>
  <c r="BP85" i="4" s="1"/>
  <c r="BQ85" i="4" s="1"/>
  <c r="J85" i="4" s="1"/>
  <c r="AS87" i="4" l="1"/>
  <c r="AW87" i="4" s="1"/>
  <c r="AT87" i="4"/>
  <c r="AR87" i="4"/>
  <c r="BS87" i="4"/>
  <c r="BT87" i="4"/>
  <c r="BX87" i="4" s="1"/>
  <c r="BU87" i="4"/>
  <c r="S87" i="4"/>
  <c r="T87" i="4" s="1"/>
  <c r="Q87" i="4"/>
  <c r="R87" i="4"/>
  <c r="V87" i="4" s="1"/>
  <c r="B89" i="4"/>
  <c r="E88" i="4"/>
  <c r="BR88" i="4" s="1"/>
  <c r="C88" i="4"/>
  <c r="P88" i="4" s="1"/>
  <c r="D88" i="4"/>
  <c r="AQ88" i="4" s="1"/>
  <c r="BV86" i="4"/>
  <c r="BW86" i="4"/>
  <c r="BY86" i="4"/>
  <c r="BZ86" i="4" s="1"/>
  <c r="CA86" i="4" s="1"/>
  <c r="CB86" i="4" s="1"/>
  <c r="CC86" i="4" s="1"/>
  <c r="CD86" i="4" s="1"/>
  <c r="CE86" i="4" s="1"/>
  <c r="CF86" i="4" s="1"/>
  <c r="CG86" i="4" s="1"/>
  <c r="CH86" i="4" s="1"/>
  <c r="CI86" i="4" s="1"/>
  <c r="CJ86" i="4" s="1"/>
  <c r="CK86" i="4" s="1"/>
  <c r="CL86" i="4" s="1"/>
  <c r="CM86" i="4" s="1"/>
  <c r="CN86" i="4" s="1"/>
  <c r="CO86" i="4" s="1"/>
  <c r="CP86" i="4" s="1"/>
  <c r="CQ86" i="4" s="1"/>
  <c r="CR86" i="4" s="1"/>
  <c r="H86" i="4" s="1"/>
  <c r="K86" i="4" s="1"/>
  <c r="AV86" i="4"/>
  <c r="AU86" i="4"/>
  <c r="AX86" i="4"/>
  <c r="AY86" i="4" s="1"/>
  <c r="AZ86" i="4" s="1"/>
  <c r="BA86" i="4" s="1"/>
  <c r="BB86" i="4" s="1"/>
  <c r="BC86" i="4" s="1"/>
  <c r="BD86" i="4" s="1"/>
  <c r="BE86" i="4" s="1"/>
  <c r="BF86" i="4" s="1"/>
  <c r="BG86" i="4" s="1"/>
  <c r="BH86" i="4" s="1"/>
  <c r="BI86" i="4" s="1"/>
  <c r="BJ86" i="4" s="1"/>
  <c r="BK86" i="4" s="1"/>
  <c r="BL86" i="4" s="1"/>
  <c r="BM86" i="4" s="1"/>
  <c r="BN86" i="4" s="1"/>
  <c r="BO86" i="4" s="1"/>
  <c r="BP86" i="4" s="1"/>
  <c r="BQ86" i="4" s="1"/>
  <c r="J86" i="4" s="1"/>
  <c r="T86" i="4"/>
  <c r="U86" i="4"/>
  <c r="W86" i="4"/>
  <c r="X86" i="4" s="1"/>
  <c r="Y86" i="4" s="1"/>
  <c r="Z86" i="4" s="1"/>
  <c r="AA86" i="4" s="1"/>
  <c r="AB86" i="4" s="1"/>
  <c r="AC86" i="4" s="1"/>
  <c r="AD86" i="4" s="1"/>
  <c r="AE86" i="4" s="1"/>
  <c r="AF86" i="4" s="1"/>
  <c r="AG86" i="4" s="1"/>
  <c r="AH86" i="4" s="1"/>
  <c r="AI86" i="4" s="1"/>
  <c r="AJ86" i="4" s="1"/>
  <c r="AK86" i="4" s="1"/>
  <c r="AL86" i="4" s="1"/>
  <c r="AM86" i="4" s="1"/>
  <c r="AN86" i="4" s="1"/>
  <c r="AO86" i="4" s="1"/>
  <c r="AP86" i="4" s="1"/>
  <c r="F86" i="4" s="1"/>
  <c r="I86" i="4" s="1"/>
  <c r="AS88" i="4" l="1"/>
  <c r="AW88" i="4" s="1"/>
  <c r="AT88" i="4"/>
  <c r="AR88" i="4"/>
  <c r="BU88" i="4"/>
  <c r="BS88" i="4"/>
  <c r="BT88" i="4"/>
  <c r="BX88" i="4" s="1"/>
  <c r="B90" i="4"/>
  <c r="E89" i="4"/>
  <c r="BR89" i="4" s="1"/>
  <c r="C89" i="4"/>
  <c r="P89" i="4" s="1"/>
  <c r="D89" i="4"/>
  <c r="AQ89" i="4" s="1"/>
  <c r="BW87" i="4"/>
  <c r="BV87" i="4"/>
  <c r="AU87" i="4"/>
  <c r="AV87" i="4"/>
  <c r="Q88" i="4"/>
  <c r="R88" i="4"/>
  <c r="V88" i="4" s="1"/>
  <c r="S88" i="4"/>
  <c r="U87" i="4"/>
  <c r="W87" i="4"/>
  <c r="X87" i="4" s="1"/>
  <c r="Y87" i="4" s="1"/>
  <c r="Z87" i="4" s="1"/>
  <c r="AA87" i="4" s="1"/>
  <c r="AB87" i="4" s="1"/>
  <c r="AC87" i="4" s="1"/>
  <c r="AD87" i="4" s="1"/>
  <c r="AE87" i="4" s="1"/>
  <c r="AF87" i="4" s="1"/>
  <c r="AG87" i="4" s="1"/>
  <c r="AH87" i="4" s="1"/>
  <c r="AI87" i="4" s="1"/>
  <c r="AJ87" i="4" s="1"/>
  <c r="AK87" i="4" s="1"/>
  <c r="AL87" i="4" s="1"/>
  <c r="AM87" i="4" s="1"/>
  <c r="AN87" i="4" s="1"/>
  <c r="AO87" i="4" s="1"/>
  <c r="AP87" i="4" s="1"/>
  <c r="F87" i="4" s="1"/>
  <c r="I87" i="4" s="1"/>
  <c r="BY87" i="4"/>
  <c r="BZ87" i="4" s="1"/>
  <c r="CA87" i="4" s="1"/>
  <c r="CB87" i="4" s="1"/>
  <c r="CC87" i="4" s="1"/>
  <c r="CD87" i="4" s="1"/>
  <c r="CE87" i="4" s="1"/>
  <c r="CF87" i="4" s="1"/>
  <c r="CG87" i="4" s="1"/>
  <c r="CH87" i="4" s="1"/>
  <c r="CI87" i="4" s="1"/>
  <c r="CJ87" i="4" s="1"/>
  <c r="CK87" i="4" s="1"/>
  <c r="CL87" i="4" s="1"/>
  <c r="CM87" i="4" s="1"/>
  <c r="CN87" i="4" s="1"/>
  <c r="CO87" i="4" s="1"/>
  <c r="CP87" i="4" s="1"/>
  <c r="CQ87" i="4" s="1"/>
  <c r="CR87" i="4" s="1"/>
  <c r="H87" i="4" s="1"/>
  <c r="K87" i="4" s="1"/>
  <c r="AX87" i="4"/>
  <c r="AY87" i="4" s="1"/>
  <c r="AZ87" i="4" s="1"/>
  <c r="BA87" i="4" s="1"/>
  <c r="BB87" i="4" s="1"/>
  <c r="BC87" i="4" s="1"/>
  <c r="BD87" i="4" s="1"/>
  <c r="BE87" i="4" s="1"/>
  <c r="BF87" i="4" s="1"/>
  <c r="BG87" i="4" s="1"/>
  <c r="BH87" i="4" s="1"/>
  <c r="BI87" i="4" s="1"/>
  <c r="BJ87" i="4" s="1"/>
  <c r="BK87" i="4" s="1"/>
  <c r="BL87" i="4" s="1"/>
  <c r="BM87" i="4" s="1"/>
  <c r="BN87" i="4" s="1"/>
  <c r="BO87" i="4" s="1"/>
  <c r="BP87" i="4" s="1"/>
  <c r="BQ87" i="4" s="1"/>
  <c r="J87" i="4" s="1"/>
  <c r="T88" i="4" l="1"/>
  <c r="U88" i="4"/>
  <c r="Q89" i="4"/>
  <c r="S89" i="4"/>
  <c r="R89" i="4"/>
  <c r="V89" i="4" s="1"/>
  <c r="B91" i="4"/>
  <c r="E90" i="4"/>
  <c r="BR90" i="4" s="1"/>
  <c r="D90" i="4"/>
  <c r="AQ90" i="4" s="1"/>
  <c r="C90" i="4"/>
  <c r="P90" i="4" s="1"/>
  <c r="W88" i="4"/>
  <c r="X88" i="4" s="1"/>
  <c r="Y88" i="4" s="1"/>
  <c r="Z88" i="4" s="1"/>
  <c r="AA88" i="4" s="1"/>
  <c r="AB88" i="4" s="1"/>
  <c r="AC88" i="4" s="1"/>
  <c r="AD88" i="4" s="1"/>
  <c r="AE88" i="4" s="1"/>
  <c r="AF88" i="4" s="1"/>
  <c r="AG88" i="4" s="1"/>
  <c r="AH88" i="4" s="1"/>
  <c r="AI88" i="4" s="1"/>
  <c r="AJ88" i="4" s="1"/>
  <c r="AK88" i="4" s="1"/>
  <c r="AL88" i="4" s="1"/>
  <c r="AM88" i="4" s="1"/>
  <c r="AN88" i="4" s="1"/>
  <c r="AO88" i="4" s="1"/>
  <c r="AP88" i="4" s="1"/>
  <c r="F88" i="4" s="1"/>
  <c r="I88" i="4" s="1"/>
  <c r="BU89" i="4"/>
  <c r="BS89" i="4"/>
  <c r="BT89" i="4"/>
  <c r="BX89" i="4" s="1"/>
  <c r="AV88" i="4"/>
  <c r="AU88" i="4"/>
  <c r="AR89" i="4"/>
  <c r="AS89" i="4"/>
  <c r="AW89" i="4" s="1"/>
  <c r="AT89" i="4"/>
  <c r="BY88" i="4"/>
  <c r="BZ88" i="4" s="1"/>
  <c r="CA88" i="4" s="1"/>
  <c r="CB88" i="4" s="1"/>
  <c r="CC88" i="4" s="1"/>
  <c r="CD88" i="4" s="1"/>
  <c r="CE88" i="4" s="1"/>
  <c r="CF88" i="4" s="1"/>
  <c r="CG88" i="4" s="1"/>
  <c r="CH88" i="4" s="1"/>
  <c r="CI88" i="4" s="1"/>
  <c r="CJ88" i="4" s="1"/>
  <c r="CK88" i="4" s="1"/>
  <c r="CL88" i="4" s="1"/>
  <c r="CM88" i="4" s="1"/>
  <c r="CN88" i="4" s="1"/>
  <c r="CO88" i="4" s="1"/>
  <c r="CP88" i="4" s="1"/>
  <c r="CQ88" i="4" s="1"/>
  <c r="CR88" i="4" s="1"/>
  <c r="H88" i="4" s="1"/>
  <c r="K88" i="4" s="1"/>
  <c r="BV88" i="4"/>
  <c r="BW88" i="4"/>
  <c r="AX88" i="4"/>
  <c r="AY88" i="4" s="1"/>
  <c r="AZ88" i="4" s="1"/>
  <c r="BA88" i="4" s="1"/>
  <c r="BB88" i="4" s="1"/>
  <c r="BC88" i="4" s="1"/>
  <c r="BD88" i="4" s="1"/>
  <c r="BE88" i="4" s="1"/>
  <c r="BF88" i="4" s="1"/>
  <c r="BG88" i="4" s="1"/>
  <c r="BH88" i="4" s="1"/>
  <c r="BI88" i="4" s="1"/>
  <c r="BJ88" i="4" s="1"/>
  <c r="BK88" i="4" s="1"/>
  <c r="BL88" i="4" s="1"/>
  <c r="BM88" i="4" s="1"/>
  <c r="BN88" i="4" s="1"/>
  <c r="BO88" i="4" s="1"/>
  <c r="BP88" i="4" s="1"/>
  <c r="BQ88" i="4" s="1"/>
  <c r="J88" i="4" s="1"/>
  <c r="AU89" i="4" l="1"/>
  <c r="AV89" i="4"/>
  <c r="AT90" i="4"/>
  <c r="AS90" i="4"/>
  <c r="AW90" i="4" s="1"/>
  <c r="AR90" i="4"/>
  <c r="AX89" i="4"/>
  <c r="AY89" i="4" s="1"/>
  <c r="AZ89" i="4" s="1"/>
  <c r="BA89" i="4" s="1"/>
  <c r="BB89" i="4" s="1"/>
  <c r="BC89" i="4" s="1"/>
  <c r="BD89" i="4" s="1"/>
  <c r="BE89" i="4" s="1"/>
  <c r="BF89" i="4" s="1"/>
  <c r="BG89" i="4" s="1"/>
  <c r="BH89" i="4" s="1"/>
  <c r="BI89" i="4" s="1"/>
  <c r="BJ89" i="4" s="1"/>
  <c r="BK89" i="4" s="1"/>
  <c r="BL89" i="4" s="1"/>
  <c r="BM89" i="4" s="1"/>
  <c r="BN89" i="4" s="1"/>
  <c r="BO89" i="4" s="1"/>
  <c r="BP89" i="4" s="1"/>
  <c r="BQ89" i="4" s="1"/>
  <c r="J89" i="4" s="1"/>
  <c r="BY89" i="4"/>
  <c r="BZ89" i="4" s="1"/>
  <c r="CA89" i="4" s="1"/>
  <c r="CB89" i="4" s="1"/>
  <c r="CC89" i="4" s="1"/>
  <c r="CD89" i="4" s="1"/>
  <c r="CE89" i="4" s="1"/>
  <c r="CF89" i="4" s="1"/>
  <c r="CG89" i="4" s="1"/>
  <c r="CH89" i="4" s="1"/>
  <c r="CI89" i="4" s="1"/>
  <c r="CJ89" i="4" s="1"/>
  <c r="CK89" i="4" s="1"/>
  <c r="CL89" i="4" s="1"/>
  <c r="CM89" i="4" s="1"/>
  <c r="CN89" i="4" s="1"/>
  <c r="CO89" i="4" s="1"/>
  <c r="CP89" i="4" s="1"/>
  <c r="CQ89" i="4" s="1"/>
  <c r="CR89" i="4" s="1"/>
  <c r="H89" i="4" s="1"/>
  <c r="K89" i="4" s="1"/>
  <c r="BW89" i="4"/>
  <c r="BV89" i="4"/>
  <c r="S90" i="4"/>
  <c r="T90" i="4" s="1"/>
  <c r="Q90" i="4"/>
  <c r="R90" i="4"/>
  <c r="V90" i="4" s="1"/>
  <c r="W89" i="4"/>
  <c r="X89" i="4" s="1"/>
  <c r="Y89" i="4" s="1"/>
  <c r="Z89" i="4" s="1"/>
  <c r="AA89" i="4" s="1"/>
  <c r="AB89" i="4" s="1"/>
  <c r="AC89" i="4" s="1"/>
  <c r="AD89" i="4" s="1"/>
  <c r="AE89" i="4" s="1"/>
  <c r="AF89" i="4" s="1"/>
  <c r="AG89" i="4" s="1"/>
  <c r="AH89" i="4" s="1"/>
  <c r="AI89" i="4" s="1"/>
  <c r="AJ89" i="4" s="1"/>
  <c r="AK89" i="4" s="1"/>
  <c r="AL89" i="4" s="1"/>
  <c r="AM89" i="4" s="1"/>
  <c r="AN89" i="4" s="1"/>
  <c r="AO89" i="4" s="1"/>
  <c r="AP89" i="4" s="1"/>
  <c r="F89" i="4" s="1"/>
  <c r="I89" i="4" s="1"/>
  <c r="BS90" i="4"/>
  <c r="BU90" i="4"/>
  <c r="BT90" i="4"/>
  <c r="BX90" i="4" s="1"/>
  <c r="B92" i="4"/>
  <c r="D91" i="4"/>
  <c r="AQ91" i="4" s="1"/>
  <c r="E91" i="4"/>
  <c r="BR91" i="4" s="1"/>
  <c r="C91" i="4"/>
  <c r="P91" i="4" s="1"/>
  <c r="T89" i="4"/>
  <c r="U89" i="4"/>
  <c r="AS91" i="4" l="1"/>
  <c r="AW91" i="4" s="1"/>
  <c r="AT91" i="4"/>
  <c r="AR91" i="4"/>
  <c r="B93" i="4"/>
  <c r="E92" i="4"/>
  <c r="BR92" i="4" s="1"/>
  <c r="C92" i="4"/>
  <c r="P92" i="4" s="1"/>
  <c r="D92" i="4"/>
  <c r="AQ92" i="4" s="1"/>
  <c r="U90" i="4"/>
  <c r="W90" i="4"/>
  <c r="X90" i="4" s="1"/>
  <c r="Y90" i="4" s="1"/>
  <c r="Z90" i="4" s="1"/>
  <c r="AA90" i="4" s="1"/>
  <c r="AB90" i="4" s="1"/>
  <c r="AC90" i="4" s="1"/>
  <c r="AD90" i="4" s="1"/>
  <c r="AE90" i="4" s="1"/>
  <c r="AF90" i="4" s="1"/>
  <c r="AG90" i="4" s="1"/>
  <c r="AH90" i="4" s="1"/>
  <c r="AI90" i="4" s="1"/>
  <c r="AJ90" i="4" s="1"/>
  <c r="AK90" i="4" s="1"/>
  <c r="AL90" i="4" s="1"/>
  <c r="AM90" i="4" s="1"/>
  <c r="AN90" i="4" s="1"/>
  <c r="AO90" i="4" s="1"/>
  <c r="AP90" i="4" s="1"/>
  <c r="F90" i="4" s="1"/>
  <c r="I90" i="4" s="1"/>
  <c r="Q91" i="4"/>
  <c r="R91" i="4"/>
  <c r="V91" i="4" s="1"/>
  <c r="S91" i="4"/>
  <c r="BS91" i="4"/>
  <c r="BU91" i="4"/>
  <c r="BT91" i="4"/>
  <c r="BX91" i="4" s="1"/>
  <c r="BV90" i="4"/>
  <c r="BW90" i="4"/>
  <c r="AX90" i="4"/>
  <c r="AY90" i="4" s="1"/>
  <c r="AZ90" i="4" s="1"/>
  <c r="BA90" i="4" s="1"/>
  <c r="BB90" i="4" s="1"/>
  <c r="BC90" i="4" s="1"/>
  <c r="BD90" i="4" s="1"/>
  <c r="BE90" i="4" s="1"/>
  <c r="BF90" i="4" s="1"/>
  <c r="BG90" i="4" s="1"/>
  <c r="BH90" i="4" s="1"/>
  <c r="BI90" i="4" s="1"/>
  <c r="BJ90" i="4" s="1"/>
  <c r="BK90" i="4" s="1"/>
  <c r="BL90" i="4" s="1"/>
  <c r="BM90" i="4" s="1"/>
  <c r="BN90" i="4" s="1"/>
  <c r="BO90" i="4" s="1"/>
  <c r="BP90" i="4" s="1"/>
  <c r="BQ90" i="4" s="1"/>
  <c r="J90" i="4" s="1"/>
  <c r="BY90" i="4"/>
  <c r="BZ90" i="4" s="1"/>
  <c r="CA90" i="4" s="1"/>
  <c r="CB90" i="4" s="1"/>
  <c r="CC90" i="4" s="1"/>
  <c r="CD90" i="4" s="1"/>
  <c r="CE90" i="4" s="1"/>
  <c r="CF90" i="4" s="1"/>
  <c r="CG90" i="4" s="1"/>
  <c r="CH90" i="4" s="1"/>
  <c r="CI90" i="4" s="1"/>
  <c r="CJ90" i="4" s="1"/>
  <c r="CK90" i="4" s="1"/>
  <c r="CL90" i="4" s="1"/>
  <c r="CM90" i="4" s="1"/>
  <c r="CN90" i="4" s="1"/>
  <c r="CO90" i="4" s="1"/>
  <c r="CP90" i="4" s="1"/>
  <c r="CQ90" i="4" s="1"/>
  <c r="CR90" i="4" s="1"/>
  <c r="H90" i="4" s="1"/>
  <c r="K90" i="4" s="1"/>
  <c r="AU90" i="4"/>
  <c r="AV90" i="4"/>
  <c r="BW91" i="4" l="1"/>
  <c r="BV91" i="4"/>
  <c r="T91" i="4"/>
  <c r="U91" i="4"/>
  <c r="BY91" i="4"/>
  <c r="BZ91" i="4" s="1"/>
  <c r="CA91" i="4" s="1"/>
  <c r="CB91" i="4" s="1"/>
  <c r="CC91" i="4" s="1"/>
  <c r="CD91" i="4" s="1"/>
  <c r="CE91" i="4" s="1"/>
  <c r="CF91" i="4" s="1"/>
  <c r="CG91" i="4" s="1"/>
  <c r="CH91" i="4" s="1"/>
  <c r="CI91" i="4" s="1"/>
  <c r="CJ91" i="4" s="1"/>
  <c r="CK91" i="4" s="1"/>
  <c r="CL91" i="4" s="1"/>
  <c r="CM91" i="4" s="1"/>
  <c r="CN91" i="4" s="1"/>
  <c r="CO91" i="4" s="1"/>
  <c r="CP91" i="4" s="1"/>
  <c r="CQ91" i="4" s="1"/>
  <c r="CR91" i="4" s="1"/>
  <c r="H91" i="4" s="1"/>
  <c r="K91" i="4" s="1"/>
  <c r="W91" i="4"/>
  <c r="X91" i="4" s="1"/>
  <c r="Y91" i="4" s="1"/>
  <c r="Z91" i="4" s="1"/>
  <c r="AA91" i="4" s="1"/>
  <c r="AB91" i="4" s="1"/>
  <c r="AC91" i="4" s="1"/>
  <c r="AD91" i="4" s="1"/>
  <c r="AE91" i="4" s="1"/>
  <c r="AF91" i="4" s="1"/>
  <c r="AG91" i="4" s="1"/>
  <c r="AH91" i="4" s="1"/>
  <c r="AI91" i="4" s="1"/>
  <c r="AJ91" i="4" s="1"/>
  <c r="AK91" i="4" s="1"/>
  <c r="AL91" i="4" s="1"/>
  <c r="AM91" i="4" s="1"/>
  <c r="AN91" i="4" s="1"/>
  <c r="AO91" i="4" s="1"/>
  <c r="AP91" i="4" s="1"/>
  <c r="F91" i="4" s="1"/>
  <c r="I91" i="4" s="1"/>
  <c r="AR92" i="4"/>
  <c r="AT92" i="4"/>
  <c r="AS92" i="4"/>
  <c r="AW92" i="4" s="1"/>
  <c r="AV91" i="4"/>
  <c r="AU91" i="4"/>
  <c r="Q92" i="4"/>
  <c r="R92" i="4"/>
  <c r="V92" i="4" s="1"/>
  <c r="S92" i="4"/>
  <c r="BU92" i="4"/>
  <c r="BS92" i="4"/>
  <c r="BT92" i="4"/>
  <c r="BX92" i="4" s="1"/>
  <c r="B94" i="4"/>
  <c r="E93" i="4"/>
  <c r="BR93" i="4" s="1"/>
  <c r="D93" i="4"/>
  <c r="AQ93" i="4" s="1"/>
  <c r="C93" i="4"/>
  <c r="P93" i="4" s="1"/>
  <c r="AX91" i="4"/>
  <c r="AY91" i="4" s="1"/>
  <c r="AZ91" i="4" s="1"/>
  <c r="BA91" i="4" s="1"/>
  <c r="BB91" i="4" s="1"/>
  <c r="BC91" i="4" s="1"/>
  <c r="BD91" i="4" s="1"/>
  <c r="BE91" i="4" s="1"/>
  <c r="BF91" i="4" s="1"/>
  <c r="BG91" i="4" s="1"/>
  <c r="BH91" i="4" s="1"/>
  <c r="BI91" i="4" s="1"/>
  <c r="BJ91" i="4" s="1"/>
  <c r="BK91" i="4" s="1"/>
  <c r="BL91" i="4" s="1"/>
  <c r="BM91" i="4" s="1"/>
  <c r="BN91" i="4" s="1"/>
  <c r="BO91" i="4" s="1"/>
  <c r="BP91" i="4" s="1"/>
  <c r="BQ91" i="4" s="1"/>
  <c r="J91" i="4" s="1"/>
  <c r="S93" i="4" l="1"/>
  <c r="Q93" i="4"/>
  <c r="R93" i="4"/>
  <c r="V93" i="4" s="1"/>
  <c r="AR93" i="4"/>
  <c r="AT93" i="4"/>
  <c r="AS93" i="4"/>
  <c r="AW93" i="4" s="1"/>
  <c r="BU93" i="4"/>
  <c r="BT93" i="4"/>
  <c r="BX93" i="4" s="1"/>
  <c r="BS93" i="4"/>
  <c r="B95" i="4"/>
  <c r="E94" i="4"/>
  <c r="BR94" i="4" s="1"/>
  <c r="D94" i="4"/>
  <c r="AQ94" i="4" s="1"/>
  <c r="C94" i="4"/>
  <c r="P94" i="4" s="1"/>
  <c r="BY92" i="4"/>
  <c r="BZ92" i="4" s="1"/>
  <c r="CA92" i="4" s="1"/>
  <c r="CB92" i="4" s="1"/>
  <c r="CC92" i="4" s="1"/>
  <c r="CD92" i="4" s="1"/>
  <c r="CE92" i="4" s="1"/>
  <c r="CF92" i="4" s="1"/>
  <c r="CG92" i="4" s="1"/>
  <c r="CH92" i="4" s="1"/>
  <c r="CI92" i="4" s="1"/>
  <c r="CJ92" i="4" s="1"/>
  <c r="CK92" i="4" s="1"/>
  <c r="CL92" i="4" s="1"/>
  <c r="CM92" i="4" s="1"/>
  <c r="CN92" i="4" s="1"/>
  <c r="CO92" i="4" s="1"/>
  <c r="CP92" i="4" s="1"/>
  <c r="CQ92" i="4" s="1"/>
  <c r="CR92" i="4" s="1"/>
  <c r="H92" i="4" s="1"/>
  <c r="K92" i="4" s="1"/>
  <c r="BV92" i="4"/>
  <c r="BW92" i="4"/>
  <c r="T92" i="4"/>
  <c r="U92" i="4"/>
  <c r="W92" i="4"/>
  <c r="X92" i="4" s="1"/>
  <c r="Y92" i="4" s="1"/>
  <c r="Z92" i="4" s="1"/>
  <c r="AA92" i="4" s="1"/>
  <c r="AB92" i="4" s="1"/>
  <c r="AC92" i="4" s="1"/>
  <c r="AD92" i="4" s="1"/>
  <c r="AE92" i="4" s="1"/>
  <c r="AF92" i="4" s="1"/>
  <c r="AG92" i="4" s="1"/>
  <c r="AH92" i="4" s="1"/>
  <c r="AI92" i="4" s="1"/>
  <c r="AJ92" i="4" s="1"/>
  <c r="AK92" i="4" s="1"/>
  <c r="AL92" i="4" s="1"/>
  <c r="AM92" i="4" s="1"/>
  <c r="AN92" i="4" s="1"/>
  <c r="AO92" i="4" s="1"/>
  <c r="AP92" i="4" s="1"/>
  <c r="F92" i="4" s="1"/>
  <c r="I92" i="4" s="1"/>
  <c r="AX92" i="4"/>
  <c r="AY92" i="4" s="1"/>
  <c r="AZ92" i="4" s="1"/>
  <c r="BA92" i="4" s="1"/>
  <c r="BB92" i="4" s="1"/>
  <c r="BC92" i="4" s="1"/>
  <c r="BD92" i="4" s="1"/>
  <c r="BE92" i="4" s="1"/>
  <c r="BF92" i="4" s="1"/>
  <c r="BG92" i="4" s="1"/>
  <c r="BH92" i="4" s="1"/>
  <c r="BI92" i="4" s="1"/>
  <c r="BJ92" i="4" s="1"/>
  <c r="BK92" i="4" s="1"/>
  <c r="BL92" i="4" s="1"/>
  <c r="BM92" i="4" s="1"/>
  <c r="BN92" i="4" s="1"/>
  <c r="BO92" i="4" s="1"/>
  <c r="BP92" i="4" s="1"/>
  <c r="BQ92" i="4" s="1"/>
  <c r="J92" i="4" s="1"/>
  <c r="AU92" i="4"/>
  <c r="AV92" i="4"/>
  <c r="S94" i="4" l="1"/>
  <c r="T94" i="4" s="1"/>
  <c r="R94" i="4"/>
  <c r="V94" i="4" s="1"/>
  <c r="Q94" i="4"/>
  <c r="BV93" i="4"/>
  <c r="BW93" i="4"/>
  <c r="AT94" i="4"/>
  <c r="AU94" i="4" s="1"/>
  <c r="AR94" i="4"/>
  <c r="AS94" i="4"/>
  <c r="AW94" i="4" s="1"/>
  <c r="BY93" i="4"/>
  <c r="BZ93" i="4" s="1"/>
  <c r="CA93" i="4" s="1"/>
  <c r="CB93" i="4" s="1"/>
  <c r="CC93" i="4" s="1"/>
  <c r="CD93" i="4" s="1"/>
  <c r="CE93" i="4" s="1"/>
  <c r="CF93" i="4" s="1"/>
  <c r="CG93" i="4" s="1"/>
  <c r="CH93" i="4" s="1"/>
  <c r="CI93" i="4" s="1"/>
  <c r="CJ93" i="4" s="1"/>
  <c r="CK93" i="4" s="1"/>
  <c r="CL93" i="4" s="1"/>
  <c r="CM93" i="4" s="1"/>
  <c r="CN93" i="4" s="1"/>
  <c r="CO93" i="4" s="1"/>
  <c r="CP93" i="4" s="1"/>
  <c r="CQ93" i="4" s="1"/>
  <c r="CR93" i="4" s="1"/>
  <c r="H93" i="4" s="1"/>
  <c r="K93" i="4" s="1"/>
  <c r="AV93" i="4"/>
  <c r="AU93" i="4"/>
  <c r="BT94" i="4"/>
  <c r="BX94" i="4" s="1"/>
  <c r="BS94" i="4"/>
  <c r="BU94" i="4"/>
  <c r="B96" i="4"/>
  <c r="E95" i="4"/>
  <c r="BR95" i="4" s="1"/>
  <c r="D95" i="4"/>
  <c r="AQ95" i="4" s="1"/>
  <c r="C95" i="4"/>
  <c r="P95" i="4" s="1"/>
  <c r="AX93" i="4"/>
  <c r="AY93" i="4" s="1"/>
  <c r="AZ93" i="4" s="1"/>
  <c r="BA93" i="4" s="1"/>
  <c r="BB93" i="4" s="1"/>
  <c r="BC93" i="4" s="1"/>
  <c r="BD93" i="4" s="1"/>
  <c r="BE93" i="4" s="1"/>
  <c r="BF93" i="4" s="1"/>
  <c r="BG93" i="4" s="1"/>
  <c r="BH93" i="4" s="1"/>
  <c r="BI93" i="4" s="1"/>
  <c r="BJ93" i="4" s="1"/>
  <c r="BK93" i="4" s="1"/>
  <c r="BL93" i="4" s="1"/>
  <c r="BM93" i="4" s="1"/>
  <c r="BN93" i="4" s="1"/>
  <c r="BO93" i="4" s="1"/>
  <c r="BP93" i="4" s="1"/>
  <c r="BQ93" i="4" s="1"/>
  <c r="J93" i="4" s="1"/>
  <c r="W93" i="4"/>
  <c r="X93" i="4" s="1"/>
  <c r="Y93" i="4" s="1"/>
  <c r="Z93" i="4" s="1"/>
  <c r="AA93" i="4" s="1"/>
  <c r="AB93" i="4" s="1"/>
  <c r="AC93" i="4" s="1"/>
  <c r="AD93" i="4" s="1"/>
  <c r="AE93" i="4" s="1"/>
  <c r="AF93" i="4" s="1"/>
  <c r="AG93" i="4" s="1"/>
  <c r="AH93" i="4" s="1"/>
  <c r="AI93" i="4" s="1"/>
  <c r="AJ93" i="4" s="1"/>
  <c r="AK93" i="4" s="1"/>
  <c r="AL93" i="4" s="1"/>
  <c r="AM93" i="4" s="1"/>
  <c r="AN93" i="4" s="1"/>
  <c r="AO93" i="4" s="1"/>
  <c r="AP93" i="4" s="1"/>
  <c r="F93" i="4" s="1"/>
  <c r="I93" i="4" s="1"/>
  <c r="T93" i="4"/>
  <c r="U93" i="4"/>
  <c r="AS95" i="4" l="1"/>
  <c r="AW95" i="4" s="1"/>
  <c r="AR95" i="4"/>
  <c r="AT95" i="4"/>
  <c r="BU95" i="4"/>
  <c r="BV95" i="4" s="1"/>
  <c r="BT95" i="4"/>
  <c r="BX95" i="4" s="1"/>
  <c r="BS95" i="4"/>
  <c r="B97" i="4"/>
  <c r="E96" i="4"/>
  <c r="BR96" i="4" s="1"/>
  <c r="D96" i="4"/>
  <c r="AQ96" i="4" s="1"/>
  <c r="C96" i="4"/>
  <c r="P96" i="4" s="1"/>
  <c r="AV94" i="4"/>
  <c r="AX94" i="4"/>
  <c r="AY94" i="4" s="1"/>
  <c r="AZ94" i="4" s="1"/>
  <c r="BA94" i="4" s="1"/>
  <c r="BB94" i="4" s="1"/>
  <c r="BC94" i="4" s="1"/>
  <c r="BD94" i="4" s="1"/>
  <c r="BE94" i="4" s="1"/>
  <c r="BF94" i="4" s="1"/>
  <c r="BG94" i="4" s="1"/>
  <c r="BH94" i="4" s="1"/>
  <c r="BI94" i="4" s="1"/>
  <c r="BJ94" i="4" s="1"/>
  <c r="BK94" i="4" s="1"/>
  <c r="BL94" i="4" s="1"/>
  <c r="BM94" i="4" s="1"/>
  <c r="BN94" i="4" s="1"/>
  <c r="BO94" i="4" s="1"/>
  <c r="BP94" i="4" s="1"/>
  <c r="BQ94" i="4" s="1"/>
  <c r="J94" i="4" s="1"/>
  <c r="Q95" i="4"/>
  <c r="S95" i="4"/>
  <c r="R95" i="4"/>
  <c r="V95" i="4" s="1"/>
  <c r="BW94" i="4"/>
  <c r="BV94" i="4"/>
  <c r="BY94" i="4"/>
  <c r="BZ94" i="4" s="1"/>
  <c r="CA94" i="4" s="1"/>
  <c r="CB94" i="4" s="1"/>
  <c r="CC94" i="4" s="1"/>
  <c r="CD94" i="4" s="1"/>
  <c r="CE94" i="4" s="1"/>
  <c r="CF94" i="4" s="1"/>
  <c r="CG94" i="4" s="1"/>
  <c r="CH94" i="4" s="1"/>
  <c r="CI94" i="4" s="1"/>
  <c r="CJ94" i="4" s="1"/>
  <c r="CK94" i="4" s="1"/>
  <c r="CL94" i="4" s="1"/>
  <c r="CM94" i="4" s="1"/>
  <c r="CN94" i="4" s="1"/>
  <c r="CO94" i="4" s="1"/>
  <c r="CP94" i="4" s="1"/>
  <c r="CQ94" i="4" s="1"/>
  <c r="CR94" i="4" s="1"/>
  <c r="H94" i="4" s="1"/>
  <c r="K94" i="4" s="1"/>
  <c r="U94" i="4"/>
  <c r="W94" i="4"/>
  <c r="X94" i="4" s="1"/>
  <c r="Y94" i="4" s="1"/>
  <c r="Z94" i="4" s="1"/>
  <c r="AA94" i="4" s="1"/>
  <c r="AB94" i="4" s="1"/>
  <c r="AC94" i="4" s="1"/>
  <c r="AD94" i="4" s="1"/>
  <c r="AE94" i="4" s="1"/>
  <c r="AF94" i="4" s="1"/>
  <c r="AG94" i="4" s="1"/>
  <c r="AH94" i="4" s="1"/>
  <c r="AI94" i="4" s="1"/>
  <c r="AJ94" i="4" s="1"/>
  <c r="AK94" i="4" s="1"/>
  <c r="AL94" i="4" s="1"/>
  <c r="AM94" i="4" s="1"/>
  <c r="AN94" i="4" s="1"/>
  <c r="AO94" i="4" s="1"/>
  <c r="AP94" i="4" s="1"/>
  <c r="F94" i="4" s="1"/>
  <c r="I94" i="4" s="1"/>
  <c r="W95" i="4" l="1"/>
  <c r="X95" i="4" s="1"/>
  <c r="Y95" i="4" s="1"/>
  <c r="Z95" i="4" s="1"/>
  <c r="AA95" i="4" s="1"/>
  <c r="AB95" i="4" s="1"/>
  <c r="AC95" i="4" s="1"/>
  <c r="AD95" i="4" s="1"/>
  <c r="AE95" i="4" s="1"/>
  <c r="AF95" i="4" s="1"/>
  <c r="AG95" i="4" s="1"/>
  <c r="AH95" i="4" s="1"/>
  <c r="AI95" i="4" s="1"/>
  <c r="AJ95" i="4" s="1"/>
  <c r="AK95" i="4" s="1"/>
  <c r="AL95" i="4" s="1"/>
  <c r="AM95" i="4" s="1"/>
  <c r="AN95" i="4" s="1"/>
  <c r="AO95" i="4" s="1"/>
  <c r="AP95" i="4" s="1"/>
  <c r="F95" i="4" s="1"/>
  <c r="I95" i="4" s="1"/>
  <c r="S96" i="4"/>
  <c r="T96" i="4" s="1"/>
  <c r="R96" i="4"/>
  <c r="V96" i="4" s="1"/>
  <c r="Q96" i="4"/>
  <c r="B98" i="4"/>
  <c r="E97" i="4"/>
  <c r="BR97" i="4" s="1"/>
  <c r="D97" i="4"/>
  <c r="AQ97" i="4" s="1"/>
  <c r="C97" i="4"/>
  <c r="P97" i="4" s="1"/>
  <c r="AT96" i="4"/>
  <c r="AU96" i="4" s="1"/>
  <c r="AR96" i="4"/>
  <c r="AS96" i="4"/>
  <c r="AW96" i="4" s="1"/>
  <c r="BW95" i="4"/>
  <c r="BY95" i="4"/>
  <c r="BZ95" i="4" s="1"/>
  <c r="CA95" i="4" s="1"/>
  <c r="CB95" i="4" s="1"/>
  <c r="CC95" i="4" s="1"/>
  <c r="CD95" i="4" s="1"/>
  <c r="CE95" i="4" s="1"/>
  <c r="CF95" i="4" s="1"/>
  <c r="CG95" i="4" s="1"/>
  <c r="CH95" i="4" s="1"/>
  <c r="CI95" i="4" s="1"/>
  <c r="CJ95" i="4" s="1"/>
  <c r="CK95" i="4" s="1"/>
  <c r="CL95" i="4" s="1"/>
  <c r="CM95" i="4" s="1"/>
  <c r="CN95" i="4" s="1"/>
  <c r="CO95" i="4" s="1"/>
  <c r="CP95" i="4" s="1"/>
  <c r="CQ95" i="4" s="1"/>
  <c r="CR95" i="4" s="1"/>
  <c r="H95" i="4" s="1"/>
  <c r="K95" i="4" s="1"/>
  <c r="T95" i="4"/>
  <c r="U95" i="4"/>
  <c r="BU96" i="4"/>
  <c r="BS96" i="4"/>
  <c r="BT96" i="4"/>
  <c r="BX96" i="4" s="1"/>
  <c r="AU95" i="4"/>
  <c r="AV95" i="4"/>
  <c r="AX95" i="4"/>
  <c r="AY95" i="4" s="1"/>
  <c r="AZ95" i="4" s="1"/>
  <c r="BA95" i="4" s="1"/>
  <c r="BB95" i="4" s="1"/>
  <c r="BC95" i="4" s="1"/>
  <c r="BD95" i="4" s="1"/>
  <c r="BE95" i="4" s="1"/>
  <c r="BF95" i="4" s="1"/>
  <c r="BG95" i="4" s="1"/>
  <c r="BH95" i="4" s="1"/>
  <c r="BI95" i="4" s="1"/>
  <c r="BJ95" i="4" s="1"/>
  <c r="BK95" i="4" s="1"/>
  <c r="BL95" i="4" s="1"/>
  <c r="BM95" i="4" s="1"/>
  <c r="BN95" i="4" s="1"/>
  <c r="BO95" i="4" s="1"/>
  <c r="BP95" i="4" s="1"/>
  <c r="BQ95" i="4" s="1"/>
  <c r="J95" i="4" s="1"/>
  <c r="BT97" i="4" l="1"/>
  <c r="BX97" i="4" s="1"/>
  <c r="BU97" i="4"/>
  <c r="BS97" i="4"/>
  <c r="BY96" i="4"/>
  <c r="BZ96" i="4" s="1"/>
  <c r="CA96" i="4" s="1"/>
  <c r="CB96" i="4" s="1"/>
  <c r="CC96" i="4" s="1"/>
  <c r="CD96" i="4" s="1"/>
  <c r="CE96" i="4" s="1"/>
  <c r="CF96" i="4" s="1"/>
  <c r="CG96" i="4" s="1"/>
  <c r="CH96" i="4" s="1"/>
  <c r="CI96" i="4" s="1"/>
  <c r="CJ96" i="4" s="1"/>
  <c r="CK96" i="4" s="1"/>
  <c r="CL96" i="4" s="1"/>
  <c r="CM96" i="4" s="1"/>
  <c r="CN96" i="4" s="1"/>
  <c r="CO96" i="4" s="1"/>
  <c r="CP96" i="4" s="1"/>
  <c r="CQ96" i="4" s="1"/>
  <c r="CR96" i="4" s="1"/>
  <c r="H96" i="4" s="1"/>
  <c r="K96" i="4" s="1"/>
  <c r="BV96" i="4"/>
  <c r="BW96" i="4"/>
  <c r="AV96" i="4"/>
  <c r="AX96" i="4"/>
  <c r="AY96" i="4" s="1"/>
  <c r="AZ96" i="4" s="1"/>
  <c r="BA96" i="4" s="1"/>
  <c r="BB96" i="4" s="1"/>
  <c r="BC96" i="4" s="1"/>
  <c r="BD96" i="4" s="1"/>
  <c r="BE96" i="4" s="1"/>
  <c r="BF96" i="4" s="1"/>
  <c r="BG96" i="4" s="1"/>
  <c r="BH96" i="4" s="1"/>
  <c r="BI96" i="4" s="1"/>
  <c r="BJ96" i="4" s="1"/>
  <c r="BK96" i="4" s="1"/>
  <c r="BL96" i="4" s="1"/>
  <c r="BM96" i="4" s="1"/>
  <c r="BN96" i="4" s="1"/>
  <c r="BO96" i="4" s="1"/>
  <c r="BP96" i="4" s="1"/>
  <c r="BQ96" i="4" s="1"/>
  <c r="J96" i="4" s="1"/>
  <c r="Q97" i="4"/>
  <c r="S97" i="4"/>
  <c r="R97" i="4"/>
  <c r="V97" i="4" s="1"/>
  <c r="AR97" i="4"/>
  <c r="AS97" i="4"/>
  <c r="AW97" i="4" s="1"/>
  <c r="AT97" i="4"/>
  <c r="B99" i="4"/>
  <c r="D98" i="4"/>
  <c r="AQ98" i="4" s="1"/>
  <c r="C98" i="4"/>
  <c r="P98" i="4" s="1"/>
  <c r="E98" i="4"/>
  <c r="BR98" i="4" s="1"/>
  <c r="U96" i="4"/>
  <c r="W96" i="4"/>
  <c r="X96" i="4" s="1"/>
  <c r="Y96" i="4" s="1"/>
  <c r="Z96" i="4" s="1"/>
  <c r="AA96" i="4" s="1"/>
  <c r="AB96" i="4" s="1"/>
  <c r="AC96" i="4" s="1"/>
  <c r="AD96" i="4" s="1"/>
  <c r="AE96" i="4" s="1"/>
  <c r="AF96" i="4" s="1"/>
  <c r="AG96" i="4" s="1"/>
  <c r="AH96" i="4" s="1"/>
  <c r="AI96" i="4" s="1"/>
  <c r="AJ96" i="4" s="1"/>
  <c r="AK96" i="4" s="1"/>
  <c r="AL96" i="4" s="1"/>
  <c r="AM96" i="4" s="1"/>
  <c r="AN96" i="4" s="1"/>
  <c r="AO96" i="4" s="1"/>
  <c r="AP96" i="4" s="1"/>
  <c r="F96" i="4" s="1"/>
  <c r="I96" i="4" s="1"/>
  <c r="BS98" i="4" l="1"/>
  <c r="BU98" i="4"/>
  <c r="BT98" i="4"/>
  <c r="BX98" i="4" s="1"/>
  <c r="R98" i="4"/>
  <c r="V98" i="4" s="1"/>
  <c r="S98" i="4"/>
  <c r="Q98" i="4"/>
  <c r="AR98" i="4"/>
  <c r="AS98" i="4"/>
  <c r="AW98" i="4" s="1"/>
  <c r="AT98" i="4"/>
  <c r="B100" i="4"/>
  <c r="E99" i="4"/>
  <c r="BR99" i="4" s="1"/>
  <c r="C99" i="4"/>
  <c r="P99" i="4" s="1"/>
  <c r="D99" i="4"/>
  <c r="AQ99" i="4" s="1"/>
  <c r="AU97" i="4"/>
  <c r="AV97" i="4"/>
  <c r="AX97" i="4"/>
  <c r="AY97" i="4" s="1"/>
  <c r="AZ97" i="4" s="1"/>
  <c r="BA97" i="4" s="1"/>
  <c r="BB97" i="4" s="1"/>
  <c r="BC97" i="4" s="1"/>
  <c r="BD97" i="4" s="1"/>
  <c r="BE97" i="4" s="1"/>
  <c r="BF97" i="4" s="1"/>
  <c r="BG97" i="4" s="1"/>
  <c r="BH97" i="4" s="1"/>
  <c r="BI97" i="4" s="1"/>
  <c r="BJ97" i="4" s="1"/>
  <c r="BK97" i="4" s="1"/>
  <c r="BL97" i="4" s="1"/>
  <c r="BM97" i="4" s="1"/>
  <c r="BN97" i="4" s="1"/>
  <c r="BO97" i="4" s="1"/>
  <c r="BP97" i="4" s="1"/>
  <c r="BQ97" i="4" s="1"/>
  <c r="J97" i="4" s="1"/>
  <c r="W97" i="4"/>
  <c r="X97" i="4" s="1"/>
  <c r="Y97" i="4" s="1"/>
  <c r="Z97" i="4" s="1"/>
  <c r="AA97" i="4" s="1"/>
  <c r="AB97" i="4" s="1"/>
  <c r="AC97" i="4" s="1"/>
  <c r="AD97" i="4" s="1"/>
  <c r="AE97" i="4" s="1"/>
  <c r="AF97" i="4" s="1"/>
  <c r="AG97" i="4" s="1"/>
  <c r="AH97" i="4" s="1"/>
  <c r="AI97" i="4" s="1"/>
  <c r="AJ97" i="4" s="1"/>
  <c r="AK97" i="4" s="1"/>
  <c r="AL97" i="4" s="1"/>
  <c r="AM97" i="4" s="1"/>
  <c r="AN97" i="4" s="1"/>
  <c r="AO97" i="4" s="1"/>
  <c r="AP97" i="4" s="1"/>
  <c r="F97" i="4" s="1"/>
  <c r="I97" i="4" s="1"/>
  <c r="T97" i="4"/>
  <c r="U97" i="4"/>
  <c r="BV97" i="4"/>
  <c r="BW97" i="4"/>
  <c r="BY97" i="4"/>
  <c r="BZ97" i="4" s="1"/>
  <c r="CA97" i="4" s="1"/>
  <c r="CB97" i="4" s="1"/>
  <c r="CC97" i="4" s="1"/>
  <c r="CD97" i="4" s="1"/>
  <c r="CE97" i="4" s="1"/>
  <c r="CF97" i="4" s="1"/>
  <c r="CG97" i="4" s="1"/>
  <c r="CH97" i="4" s="1"/>
  <c r="CI97" i="4" s="1"/>
  <c r="CJ97" i="4" s="1"/>
  <c r="CK97" i="4" s="1"/>
  <c r="CL97" i="4" s="1"/>
  <c r="CM97" i="4" s="1"/>
  <c r="CN97" i="4" s="1"/>
  <c r="CO97" i="4" s="1"/>
  <c r="CP97" i="4" s="1"/>
  <c r="CQ97" i="4" s="1"/>
  <c r="CR97" i="4" s="1"/>
  <c r="H97" i="4" s="1"/>
  <c r="K97" i="4" s="1"/>
  <c r="S99" i="4" l="1"/>
  <c r="T99" i="4" s="1"/>
  <c r="Q99" i="4"/>
  <c r="R99" i="4"/>
  <c r="V99" i="4" s="1"/>
  <c r="B101" i="4"/>
  <c r="C100" i="4"/>
  <c r="P100" i="4" s="1"/>
  <c r="E100" i="4"/>
  <c r="BR100" i="4" s="1"/>
  <c r="D100" i="4"/>
  <c r="AQ100" i="4" s="1"/>
  <c r="AS99" i="4"/>
  <c r="AW99" i="4" s="1"/>
  <c r="AT99" i="4"/>
  <c r="AR99" i="4"/>
  <c r="AV98" i="4"/>
  <c r="AU98" i="4"/>
  <c r="W98" i="4"/>
  <c r="X98" i="4" s="1"/>
  <c r="Y98" i="4" s="1"/>
  <c r="Z98" i="4" s="1"/>
  <c r="AA98" i="4" s="1"/>
  <c r="AB98" i="4" s="1"/>
  <c r="AC98" i="4" s="1"/>
  <c r="AD98" i="4" s="1"/>
  <c r="AE98" i="4" s="1"/>
  <c r="AF98" i="4" s="1"/>
  <c r="AG98" i="4" s="1"/>
  <c r="AH98" i="4" s="1"/>
  <c r="AI98" i="4" s="1"/>
  <c r="AJ98" i="4" s="1"/>
  <c r="AK98" i="4" s="1"/>
  <c r="AL98" i="4" s="1"/>
  <c r="AM98" i="4" s="1"/>
  <c r="AN98" i="4" s="1"/>
  <c r="AO98" i="4" s="1"/>
  <c r="AP98" i="4" s="1"/>
  <c r="F98" i="4" s="1"/>
  <c r="I98" i="4" s="1"/>
  <c r="BV98" i="4"/>
  <c r="BW98" i="4"/>
  <c r="BU99" i="4"/>
  <c r="BV99" i="4" s="1"/>
  <c r="BS99" i="4"/>
  <c r="BT99" i="4"/>
  <c r="BX99" i="4" s="1"/>
  <c r="AX98" i="4"/>
  <c r="AY98" i="4" s="1"/>
  <c r="AZ98" i="4" s="1"/>
  <c r="BA98" i="4" s="1"/>
  <c r="BB98" i="4" s="1"/>
  <c r="BC98" i="4" s="1"/>
  <c r="BD98" i="4" s="1"/>
  <c r="BE98" i="4" s="1"/>
  <c r="BF98" i="4" s="1"/>
  <c r="BG98" i="4" s="1"/>
  <c r="BH98" i="4" s="1"/>
  <c r="BI98" i="4" s="1"/>
  <c r="BJ98" i="4" s="1"/>
  <c r="BK98" i="4" s="1"/>
  <c r="BL98" i="4" s="1"/>
  <c r="BM98" i="4" s="1"/>
  <c r="BN98" i="4" s="1"/>
  <c r="BO98" i="4" s="1"/>
  <c r="BP98" i="4" s="1"/>
  <c r="BQ98" i="4" s="1"/>
  <c r="J98" i="4" s="1"/>
  <c r="U98" i="4"/>
  <c r="T98" i="4"/>
  <c r="BY98" i="4"/>
  <c r="BZ98" i="4" s="1"/>
  <c r="CA98" i="4" s="1"/>
  <c r="CB98" i="4" s="1"/>
  <c r="CC98" i="4" s="1"/>
  <c r="CD98" i="4" s="1"/>
  <c r="CE98" i="4" s="1"/>
  <c r="CF98" i="4" s="1"/>
  <c r="CG98" i="4" s="1"/>
  <c r="CH98" i="4" s="1"/>
  <c r="CI98" i="4" s="1"/>
  <c r="CJ98" i="4" s="1"/>
  <c r="CK98" i="4" s="1"/>
  <c r="CL98" i="4" s="1"/>
  <c r="CM98" i="4" s="1"/>
  <c r="CN98" i="4" s="1"/>
  <c r="CO98" i="4" s="1"/>
  <c r="CP98" i="4" s="1"/>
  <c r="CQ98" i="4" s="1"/>
  <c r="CR98" i="4" s="1"/>
  <c r="H98" i="4" s="1"/>
  <c r="K98" i="4" s="1"/>
  <c r="BW99" i="4" l="1"/>
  <c r="BY99" i="4"/>
  <c r="BZ99" i="4" s="1"/>
  <c r="CA99" i="4" s="1"/>
  <c r="CB99" i="4" s="1"/>
  <c r="CC99" i="4" s="1"/>
  <c r="CD99" i="4" s="1"/>
  <c r="CE99" i="4" s="1"/>
  <c r="CF99" i="4" s="1"/>
  <c r="CG99" i="4" s="1"/>
  <c r="CH99" i="4" s="1"/>
  <c r="CI99" i="4" s="1"/>
  <c r="CJ99" i="4" s="1"/>
  <c r="CK99" i="4" s="1"/>
  <c r="CL99" i="4" s="1"/>
  <c r="CM99" i="4" s="1"/>
  <c r="CN99" i="4" s="1"/>
  <c r="CO99" i="4" s="1"/>
  <c r="CP99" i="4" s="1"/>
  <c r="CQ99" i="4" s="1"/>
  <c r="CR99" i="4" s="1"/>
  <c r="H99" i="4" s="1"/>
  <c r="K99" i="4" s="1"/>
  <c r="AT100" i="4"/>
  <c r="AR100" i="4"/>
  <c r="AS100" i="4"/>
  <c r="AW100" i="4" s="1"/>
  <c r="AU99" i="4"/>
  <c r="AV99" i="4"/>
  <c r="BU100" i="4"/>
  <c r="BS100" i="4"/>
  <c r="BT100" i="4"/>
  <c r="BX100" i="4" s="1"/>
  <c r="B102" i="4"/>
  <c r="E101" i="4"/>
  <c r="BR101" i="4" s="1"/>
  <c r="D101" i="4"/>
  <c r="AQ101" i="4" s="1"/>
  <c r="C101" i="4"/>
  <c r="P101" i="4" s="1"/>
  <c r="AX99" i="4"/>
  <c r="AY99" i="4" s="1"/>
  <c r="AZ99" i="4" s="1"/>
  <c r="BA99" i="4" s="1"/>
  <c r="BB99" i="4" s="1"/>
  <c r="BC99" i="4" s="1"/>
  <c r="BD99" i="4" s="1"/>
  <c r="BE99" i="4" s="1"/>
  <c r="BF99" i="4" s="1"/>
  <c r="BG99" i="4" s="1"/>
  <c r="BH99" i="4" s="1"/>
  <c r="BI99" i="4" s="1"/>
  <c r="BJ99" i="4" s="1"/>
  <c r="BK99" i="4" s="1"/>
  <c r="BL99" i="4" s="1"/>
  <c r="BM99" i="4" s="1"/>
  <c r="BN99" i="4" s="1"/>
  <c r="BO99" i="4" s="1"/>
  <c r="BP99" i="4" s="1"/>
  <c r="BQ99" i="4" s="1"/>
  <c r="J99" i="4" s="1"/>
  <c r="S100" i="4"/>
  <c r="R100" i="4"/>
  <c r="V100" i="4" s="1"/>
  <c r="Q100" i="4"/>
  <c r="U99" i="4"/>
  <c r="W99" i="4"/>
  <c r="X99" i="4" s="1"/>
  <c r="Y99" i="4" s="1"/>
  <c r="Z99" i="4" s="1"/>
  <c r="AA99" i="4" s="1"/>
  <c r="AB99" i="4" s="1"/>
  <c r="AC99" i="4" s="1"/>
  <c r="AD99" i="4" s="1"/>
  <c r="AE99" i="4" s="1"/>
  <c r="AF99" i="4" s="1"/>
  <c r="AG99" i="4" s="1"/>
  <c r="AH99" i="4" s="1"/>
  <c r="AI99" i="4" s="1"/>
  <c r="AJ99" i="4" s="1"/>
  <c r="AK99" i="4" s="1"/>
  <c r="AL99" i="4" s="1"/>
  <c r="AM99" i="4" s="1"/>
  <c r="AN99" i="4" s="1"/>
  <c r="AO99" i="4" s="1"/>
  <c r="AP99" i="4" s="1"/>
  <c r="F99" i="4" s="1"/>
  <c r="I99" i="4" s="1"/>
  <c r="AT101" i="4" l="1"/>
  <c r="AS101" i="4"/>
  <c r="AW101" i="4" s="1"/>
  <c r="AR101" i="4"/>
  <c r="B103" i="4"/>
  <c r="E102" i="4"/>
  <c r="BR102" i="4" s="1"/>
  <c r="C102" i="4"/>
  <c r="P102" i="4" s="1"/>
  <c r="D102" i="4"/>
  <c r="AQ102" i="4" s="1"/>
  <c r="BV100" i="4"/>
  <c r="BW100" i="4"/>
  <c r="W100" i="4"/>
  <c r="X100" i="4" s="1"/>
  <c r="Y100" i="4" s="1"/>
  <c r="Z100" i="4" s="1"/>
  <c r="AA100" i="4" s="1"/>
  <c r="AB100" i="4" s="1"/>
  <c r="AC100" i="4" s="1"/>
  <c r="AD100" i="4" s="1"/>
  <c r="AE100" i="4" s="1"/>
  <c r="AF100" i="4" s="1"/>
  <c r="AG100" i="4" s="1"/>
  <c r="AH100" i="4" s="1"/>
  <c r="AI100" i="4" s="1"/>
  <c r="AJ100" i="4" s="1"/>
  <c r="AK100" i="4" s="1"/>
  <c r="AL100" i="4" s="1"/>
  <c r="AM100" i="4" s="1"/>
  <c r="AN100" i="4" s="1"/>
  <c r="AO100" i="4" s="1"/>
  <c r="AP100" i="4" s="1"/>
  <c r="F100" i="4" s="1"/>
  <c r="I100" i="4" s="1"/>
  <c r="U100" i="4"/>
  <c r="T100" i="4"/>
  <c r="Q101" i="4"/>
  <c r="S101" i="4"/>
  <c r="R101" i="4"/>
  <c r="V101" i="4" s="1"/>
  <c r="BT101" i="4"/>
  <c r="BX101" i="4" s="1"/>
  <c r="BS101" i="4"/>
  <c r="BU101" i="4"/>
  <c r="BY100" i="4"/>
  <c r="BZ100" i="4" s="1"/>
  <c r="CA100" i="4" s="1"/>
  <c r="CB100" i="4" s="1"/>
  <c r="CC100" i="4" s="1"/>
  <c r="CD100" i="4" s="1"/>
  <c r="CE100" i="4" s="1"/>
  <c r="CF100" i="4" s="1"/>
  <c r="CG100" i="4" s="1"/>
  <c r="CH100" i="4" s="1"/>
  <c r="CI100" i="4" s="1"/>
  <c r="CJ100" i="4" s="1"/>
  <c r="CK100" i="4" s="1"/>
  <c r="CL100" i="4" s="1"/>
  <c r="CM100" i="4" s="1"/>
  <c r="CN100" i="4" s="1"/>
  <c r="CO100" i="4" s="1"/>
  <c r="CP100" i="4" s="1"/>
  <c r="CQ100" i="4" s="1"/>
  <c r="CR100" i="4" s="1"/>
  <c r="H100" i="4" s="1"/>
  <c r="K100" i="4" s="1"/>
  <c r="AX100" i="4"/>
  <c r="AY100" i="4" s="1"/>
  <c r="AZ100" i="4" s="1"/>
  <c r="BA100" i="4" s="1"/>
  <c r="BB100" i="4" s="1"/>
  <c r="BC100" i="4" s="1"/>
  <c r="BD100" i="4" s="1"/>
  <c r="BE100" i="4" s="1"/>
  <c r="BF100" i="4" s="1"/>
  <c r="BG100" i="4" s="1"/>
  <c r="BH100" i="4" s="1"/>
  <c r="BI100" i="4" s="1"/>
  <c r="BJ100" i="4" s="1"/>
  <c r="BK100" i="4" s="1"/>
  <c r="BL100" i="4" s="1"/>
  <c r="BM100" i="4" s="1"/>
  <c r="BN100" i="4" s="1"/>
  <c r="BO100" i="4" s="1"/>
  <c r="BP100" i="4" s="1"/>
  <c r="BQ100" i="4" s="1"/>
  <c r="J100" i="4" s="1"/>
  <c r="AU100" i="4"/>
  <c r="AV100" i="4"/>
  <c r="W101" i="4" l="1"/>
  <c r="X101" i="4" s="1"/>
  <c r="Y101" i="4" s="1"/>
  <c r="Z101" i="4" s="1"/>
  <c r="AA101" i="4" s="1"/>
  <c r="AB101" i="4" s="1"/>
  <c r="AC101" i="4" s="1"/>
  <c r="AD101" i="4" s="1"/>
  <c r="AE101" i="4" s="1"/>
  <c r="AF101" i="4" s="1"/>
  <c r="AG101" i="4" s="1"/>
  <c r="AH101" i="4" s="1"/>
  <c r="AI101" i="4" s="1"/>
  <c r="AJ101" i="4" s="1"/>
  <c r="AK101" i="4" s="1"/>
  <c r="AL101" i="4" s="1"/>
  <c r="AM101" i="4" s="1"/>
  <c r="AN101" i="4" s="1"/>
  <c r="AO101" i="4" s="1"/>
  <c r="AP101" i="4" s="1"/>
  <c r="F101" i="4" s="1"/>
  <c r="I101" i="4" s="1"/>
  <c r="AT102" i="4"/>
  <c r="AS102" i="4"/>
  <c r="AW102" i="4" s="1"/>
  <c r="AR102" i="4"/>
  <c r="BV101" i="4"/>
  <c r="BW101" i="4"/>
  <c r="BY101" i="4"/>
  <c r="BZ101" i="4" s="1"/>
  <c r="CA101" i="4" s="1"/>
  <c r="CB101" i="4" s="1"/>
  <c r="CC101" i="4" s="1"/>
  <c r="CD101" i="4" s="1"/>
  <c r="CE101" i="4" s="1"/>
  <c r="CF101" i="4" s="1"/>
  <c r="CG101" i="4" s="1"/>
  <c r="CH101" i="4" s="1"/>
  <c r="CI101" i="4" s="1"/>
  <c r="CJ101" i="4" s="1"/>
  <c r="CK101" i="4" s="1"/>
  <c r="CL101" i="4" s="1"/>
  <c r="CM101" i="4" s="1"/>
  <c r="CN101" i="4" s="1"/>
  <c r="CO101" i="4" s="1"/>
  <c r="CP101" i="4" s="1"/>
  <c r="CQ101" i="4" s="1"/>
  <c r="CR101" i="4" s="1"/>
  <c r="H101" i="4" s="1"/>
  <c r="K101" i="4" s="1"/>
  <c r="T101" i="4"/>
  <c r="U101" i="4"/>
  <c r="Q102" i="4"/>
  <c r="S102" i="4"/>
  <c r="R102" i="4"/>
  <c r="V102" i="4" s="1"/>
  <c r="AX101" i="4"/>
  <c r="AY101" i="4" s="1"/>
  <c r="AZ101" i="4" s="1"/>
  <c r="BA101" i="4" s="1"/>
  <c r="BB101" i="4" s="1"/>
  <c r="BC101" i="4" s="1"/>
  <c r="BD101" i="4" s="1"/>
  <c r="BE101" i="4" s="1"/>
  <c r="BF101" i="4" s="1"/>
  <c r="BG101" i="4" s="1"/>
  <c r="BH101" i="4" s="1"/>
  <c r="BI101" i="4" s="1"/>
  <c r="BJ101" i="4" s="1"/>
  <c r="BK101" i="4" s="1"/>
  <c r="BL101" i="4" s="1"/>
  <c r="BM101" i="4" s="1"/>
  <c r="BN101" i="4" s="1"/>
  <c r="BO101" i="4" s="1"/>
  <c r="BP101" i="4" s="1"/>
  <c r="BQ101" i="4" s="1"/>
  <c r="J101" i="4" s="1"/>
  <c r="BS102" i="4"/>
  <c r="BT102" i="4"/>
  <c r="BX102" i="4" s="1"/>
  <c r="BU102" i="4"/>
  <c r="B104" i="4"/>
  <c r="D103" i="4"/>
  <c r="AQ103" i="4" s="1"/>
  <c r="E103" i="4"/>
  <c r="BR103" i="4" s="1"/>
  <c r="C103" i="4"/>
  <c r="P103" i="4" s="1"/>
  <c r="AV101" i="4"/>
  <c r="AU101" i="4"/>
  <c r="W102" i="4" l="1"/>
  <c r="X102" i="4" s="1"/>
  <c r="Y102" i="4" s="1"/>
  <c r="Z102" i="4" s="1"/>
  <c r="AA102" i="4" s="1"/>
  <c r="AB102" i="4" s="1"/>
  <c r="AC102" i="4" s="1"/>
  <c r="AD102" i="4" s="1"/>
  <c r="AE102" i="4" s="1"/>
  <c r="AF102" i="4" s="1"/>
  <c r="AG102" i="4" s="1"/>
  <c r="AH102" i="4" s="1"/>
  <c r="AI102" i="4" s="1"/>
  <c r="AJ102" i="4" s="1"/>
  <c r="AK102" i="4" s="1"/>
  <c r="AL102" i="4" s="1"/>
  <c r="AM102" i="4" s="1"/>
  <c r="AN102" i="4" s="1"/>
  <c r="AO102" i="4" s="1"/>
  <c r="AP102" i="4" s="1"/>
  <c r="F102" i="4" s="1"/>
  <c r="I102" i="4" s="1"/>
  <c r="U102" i="4"/>
  <c r="T102" i="4"/>
  <c r="Q103" i="4"/>
  <c r="R103" i="4"/>
  <c r="V103" i="4" s="1"/>
  <c r="S103" i="4"/>
  <c r="BT103" i="4"/>
  <c r="BX103" i="4" s="1"/>
  <c r="BS103" i="4"/>
  <c r="BU103" i="4"/>
  <c r="AS103" i="4"/>
  <c r="AW103" i="4" s="1"/>
  <c r="AT103" i="4"/>
  <c r="AR103" i="4"/>
  <c r="B105" i="4"/>
  <c r="D104" i="4"/>
  <c r="AQ104" i="4" s="1"/>
  <c r="C104" i="4"/>
  <c r="P104" i="4" s="1"/>
  <c r="E104" i="4"/>
  <c r="BR104" i="4" s="1"/>
  <c r="BV102" i="4"/>
  <c r="BW102" i="4"/>
  <c r="BY102" i="4"/>
  <c r="BZ102" i="4" s="1"/>
  <c r="CA102" i="4" s="1"/>
  <c r="CB102" i="4" s="1"/>
  <c r="CC102" i="4" s="1"/>
  <c r="CD102" i="4" s="1"/>
  <c r="CE102" i="4" s="1"/>
  <c r="CF102" i="4" s="1"/>
  <c r="CG102" i="4" s="1"/>
  <c r="CH102" i="4" s="1"/>
  <c r="CI102" i="4" s="1"/>
  <c r="CJ102" i="4" s="1"/>
  <c r="CK102" i="4" s="1"/>
  <c r="CL102" i="4" s="1"/>
  <c r="CM102" i="4" s="1"/>
  <c r="CN102" i="4" s="1"/>
  <c r="CO102" i="4" s="1"/>
  <c r="CP102" i="4" s="1"/>
  <c r="CQ102" i="4" s="1"/>
  <c r="CR102" i="4" s="1"/>
  <c r="H102" i="4" s="1"/>
  <c r="K102" i="4" s="1"/>
  <c r="AX102" i="4"/>
  <c r="AY102" i="4" s="1"/>
  <c r="AZ102" i="4" s="1"/>
  <c r="BA102" i="4" s="1"/>
  <c r="BB102" i="4" s="1"/>
  <c r="BC102" i="4" s="1"/>
  <c r="BD102" i="4" s="1"/>
  <c r="BE102" i="4" s="1"/>
  <c r="BF102" i="4" s="1"/>
  <c r="BG102" i="4" s="1"/>
  <c r="BH102" i="4" s="1"/>
  <c r="BI102" i="4" s="1"/>
  <c r="BJ102" i="4" s="1"/>
  <c r="BK102" i="4" s="1"/>
  <c r="BL102" i="4" s="1"/>
  <c r="BM102" i="4" s="1"/>
  <c r="BN102" i="4" s="1"/>
  <c r="BO102" i="4" s="1"/>
  <c r="BP102" i="4" s="1"/>
  <c r="BQ102" i="4" s="1"/>
  <c r="J102" i="4" s="1"/>
  <c r="AV102" i="4"/>
  <c r="AU102" i="4"/>
  <c r="R104" i="4" l="1"/>
  <c r="V104" i="4" s="1"/>
  <c r="Q104" i="4"/>
  <c r="S104" i="4"/>
  <c r="B106" i="4"/>
  <c r="E105" i="4"/>
  <c r="BR105" i="4" s="1"/>
  <c r="D105" i="4"/>
  <c r="AQ105" i="4" s="1"/>
  <c r="C105" i="4"/>
  <c r="P105" i="4" s="1"/>
  <c r="BS104" i="4"/>
  <c r="BU104" i="4"/>
  <c r="BT104" i="4"/>
  <c r="BX104" i="4" s="1"/>
  <c r="AU103" i="4"/>
  <c r="AV103" i="4"/>
  <c r="BV103" i="4"/>
  <c r="BW103" i="4"/>
  <c r="T103" i="4"/>
  <c r="U103" i="4"/>
  <c r="AS104" i="4"/>
  <c r="AW104" i="4" s="1"/>
  <c r="AT104" i="4"/>
  <c r="AR104" i="4"/>
  <c r="AX103" i="4"/>
  <c r="AY103" i="4" s="1"/>
  <c r="AZ103" i="4" s="1"/>
  <c r="BA103" i="4" s="1"/>
  <c r="BB103" i="4" s="1"/>
  <c r="BC103" i="4" s="1"/>
  <c r="BD103" i="4" s="1"/>
  <c r="BE103" i="4" s="1"/>
  <c r="BF103" i="4" s="1"/>
  <c r="BG103" i="4" s="1"/>
  <c r="BH103" i="4" s="1"/>
  <c r="BI103" i="4" s="1"/>
  <c r="BJ103" i="4" s="1"/>
  <c r="BK103" i="4" s="1"/>
  <c r="BL103" i="4" s="1"/>
  <c r="BM103" i="4" s="1"/>
  <c r="BN103" i="4" s="1"/>
  <c r="BO103" i="4" s="1"/>
  <c r="BP103" i="4" s="1"/>
  <c r="BQ103" i="4" s="1"/>
  <c r="J103" i="4" s="1"/>
  <c r="BY103" i="4"/>
  <c r="BZ103" i="4" s="1"/>
  <c r="CA103" i="4" s="1"/>
  <c r="CB103" i="4" s="1"/>
  <c r="CC103" i="4" s="1"/>
  <c r="CD103" i="4" s="1"/>
  <c r="CE103" i="4" s="1"/>
  <c r="CF103" i="4" s="1"/>
  <c r="CG103" i="4" s="1"/>
  <c r="CH103" i="4" s="1"/>
  <c r="CI103" i="4" s="1"/>
  <c r="CJ103" i="4" s="1"/>
  <c r="CK103" i="4" s="1"/>
  <c r="CL103" i="4" s="1"/>
  <c r="CM103" i="4" s="1"/>
  <c r="CN103" i="4" s="1"/>
  <c r="CO103" i="4" s="1"/>
  <c r="CP103" i="4" s="1"/>
  <c r="CQ103" i="4" s="1"/>
  <c r="CR103" i="4" s="1"/>
  <c r="H103" i="4" s="1"/>
  <c r="K103" i="4" s="1"/>
  <c r="W103" i="4"/>
  <c r="X103" i="4" s="1"/>
  <c r="Y103" i="4" s="1"/>
  <c r="Z103" i="4" s="1"/>
  <c r="AA103" i="4" s="1"/>
  <c r="AB103" i="4" s="1"/>
  <c r="AC103" i="4" s="1"/>
  <c r="AD103" i="4" s="1"/>
  <c r="AE103" i="4" s="1"/>
  <c r="AF103" i="4" s="1"/>
  <c r="AG103" i="4" s="1"/>
  <c r="AH103" i="4" s="1"/>
  <c r="AI103" i="4" s="1"/>
  <c r="AJ103" i="4" s="1"/>
  <c r="AK103" i="4" s="1"/>
  <c r="AL103" i="4" s="1"/>
  <c r="AM103" i="4" s="1"/>
  <c r="AN103" i="4" s="1"/>
  <c r="AO103" i="4" s="1"/>
  <c r="AP103" i="4" s="1"/>
  <c r="F103" i="4" s="1"/>
  <c r="I103" i="4" s="1"/>
  <c r="AX104" i="4" l="1"/>
  <c r="AY104" i="4" s="1"/>
  <c r="AZ104" i="4" s="1"/>
  <c r="BA104" i="4" s="1"/>
  <c r="BB104" i="4" s="1"/>
  <c r="BC104" i="4" s="1"/>
  <c r="BD104" i="4" s="1"/>
  <c r="BE104" i="4" s="1"/>
  <c r="BF104" i="4" s="1"/>
  <c r="BG104" i="4" s="1"/>
  <c r="BH104" i="4" s="1"/>
  <c r="BI104" i="4" s="1"/>
  <c r="BJ104" i="4" s="1"/>
  <c r="BK104" i="4" s="1"/>
  <c r="BL104" i="4" s="1"/>
  <c r="BM104" i="4" s="1"/>
  <c r="BN104" i="4" s="1"/>
  <c r="BO104" i="4" s="1"/>
  <c r="BP104" i="4" s="1"/>
  <c r="BQ104" i="4" s="1"/>
  <c r="J104" i="4" s="1"/>
  <c r="Q105" i="4"/>
  <c r="R105" i="4"/>
  <c r="V105" i="4" s="1"/>
  <c r="S105" i="4"/>
  <c r="BV104" i="4"/>
  <c r="BW104" i="4"/>
  <c r="AT105" i="4"/>
  <c r="AR105" i="4"/>
  <c r="AS105" i="4"/>
  <c r="AW105" i="4" s="1"/>
  <c r="AV104" i="4"/>
  <c r="AU104" i="4"/>
  <c r="BY104" i="4"/>
  <c r="BZ104" i="4" s="1"/>
  <c r="CA104" i="4" s="1"/>
  <c r="CB104" i="4" s="1"/>
  <c r="CC104" i="4" s="1"/>
  <c r="CD104" i="4" s="1"/>
  <c r="CE104" i="4" s="1"/>
  <c r="CF104" i="4" s="1"/>
  <c r="CG104" i="4" s="1"/>
  <c r="CH104" i="4" s="1"/>
  <c r="CI104" i="4" s="1"/>
  <c r="CJ104" i="4" s="1"/>
  <c r="CK104" i="4" s="1"/>
  <c r="CL104" i="4" s="1"/>
  <c r="CM104" i="4" s="1"/>
  <c r="CN104" i="4" s="1"/>
  <c r="CO104" i="4" s="1"/>
  <c r="CP104" i="4" s="1"/>
  <c r="CQ104" i="4" s="1"/>
  <c r="CR104" i="4" s="1"/>
  <c r="H104" i="4" s="1"/>
  <c r="K104" i="4" s="1"/>
  <c r="BT105" i="4"/>
  <c r="BX105" i="4" s="1"/>
  <c r="BS105" i="4"/>
  <c r="BU105" i="4"/>
  <c r="B107" i="4"/>
  <c r="E106" i="4"/>
  <c r="BR106" i="4" s="1"/>
  <c r="D106" i="4"/>
  <c r="AQ106" i="4" s="1"/>
  <c r="C106" i="4"/>
  <c r="P106" i="4" s="1"/>
  <c r="U104" i="4"/>
  <c r="T104" i="4"/>
  <c r="W104" i="4"/>
  <c r="X104" i="4" s="1"/>
  <c r="Y104" i="4" s="1"/>
  <c r="Z104" i="4" s="1"/>
  <c r="AA104" i="4" s="1"/>
  <c r="AB104" i="4" s="1"/>
  <c r="AC104" i="4" s="1"/>
  <c r="AD104" i="4" s="1"/>
  <c r="AE104" i="4" s="1"/>
  <c r="AF104" i="4" s="1"/>
  <c r="AG104" i="4" s="1"/>
  <c r="AH104" i="4" s="1"/>
  <c r="AI104" i="4" s="1"/>
  <c r="AJ104" i="4" s="1"/>
  <c r="AK104" i="4" s="1"/>
  <c r="AL104" i="4" s="1"/>
  <c r="AM104" i="4" s="1"/>
  <c r="AN104" i="4" s="1"/>
  <c r="AO104" i="4" s="1"/>
  <c r="AP104" i="4" s="1"/>
  <c r="F104" i="4" s="1"/>
  <c r="I104" i="4" s="1"/>
  <c r="S106" i="4" l="1"/>
  <c r="R106" i="4"/>
  <c r="V106" i="4" s="1"/>
  <c r="Q106" i="4"/>
  <c r="BT106" i="4"/>
  <c r="BX106" i="4" s="1"/>
  <c r="BS106" i="4"/>
  <c r="BU106" i="4"/>
  <c r="B108" i="4"/>
  <c r="C107" i="4"/>
  <c r="P107" i="4" s="1"/>
  <c r="E107" i="4"/>
  <c r="BR107" i="4" s="1"/>
  <c r="D107" i="4"/>
  <c r="AQ107" i="4" s="1"/>
  <c r="AX105" i="4"/>
  <c r="AY105" i="4" s="1"/>
  <c r="AZ105" i="4" s="1"/>
  <c r="BA105" i="4" s="1"/>
  <c r="BB105" i="4" s="1"/>
  <c r="BC105" i="4" s="1"/>
  <c r="BD105" i="4" s="1"/>
  <c r="BE105" i="4" s="1"/>
  <c r="BF105" i="4" s="1"/>
  <c r="BG105" i="4" s="1"/>
  <c r="BH105" i="4" s="1"/>
  <c r="BI105" i="4" s="1"/>
  <c r="BJ105" i="4" s="1"/>
  <c r="BK105" i="4" s="1"/>
  <c r="BL105" i="4" s="1"/>
  <c r="BM105" i="4" s="1"/>
  <c r="BN105" i="4" s="1"/>
  <c r="BO105" i="4" s="1"/>
  <c r="BP105" i="4" s="1"/>
  <c r="BQ105" i="4" s="1"/>
  <c r="J105" i="4" s="1"/>
  <c r="T105" i="4"/>
  <c r="U105" i="4"/>
  <c r="AT106" i="4"/>
  <c r="AU106" i="4" s="1"/>
  <c r="AS106" i="4"/>
  <c r="AW106" i="4" s="1"/>
  <c r="AR106" i="4"/>
  <c r="BV105" i="4"/>
  <c r="BW105" i="4"/>
  <c r="BY105" i="4"/>
  <c r="BZ105" i="4" s="1"/>
  <c r="CA105" i="4" s="1"/>
  <c r="CB105" i="4" s="1"/>
  <c r="CC105" i="4" s="1"/>
  <c r="CD105" i="4" s="1"/>
  <c r="CE105" i="4" s="1"/>
  <c r="CF105" i="4" s="1"/>
  <c r="CG105" i="4" s="1"/>
  <c r="CH105" i="4" s="1"/>
  <c r="CI105" i="4" s="1"/>
  <c r="CJ105" i="4" s="1"/>
  <c r="CK105" i="4" s="1"/>
  <c r="CL105" i="4" s="1"/>
  <c r="CM105" i="4" s="1"/>
  <c r="CN105" i="4" s="1"/>
  <c r="CO105" i="4" s="1"/>
  <c r="CP105" i="4" s="1"/>
  <c r="CQ105" i="4" s="1"/>
  <c r="CR105" i="4" s="1"/>
  <c r="H105" i="4" s="1"/>
  <c r="K105" i="4" s="1"/>
  <c r="AU105" i="4"/>
  <c r="AV105" i="4"/>
  <c r="W105" i="4"/>
  <c r="X105" i="4" s="1"/>
  <c r="Y105" i="4" s="1"/>
  <c r="Z105" i="4" s="1"/>
  <c r="AA105" i="4" s="1"/>
  <c r="AB105" i="4" s="1"/>
  <c r="AC105" i="4" s="1"/>
  <c r="AD105" i="4" s="1"/>
  <c r="AE105" i="4" s="1"/>
  <c r="AF105" i="4" s="1"/>
  <c r="AG105" i="4" s="1"/>
  <c r="AH105" i="4" s="1"/>
  <c r="AI105" i="4" s="1"/>
  <c r="AJ105" i="4" s="1"/>
  <c r="AK105" i="4" s="1"/>
  <c r="AL105" i="4" s="1"/>
  <c r="AM105" i="4" s="1"/>
  <c r="AN105" i="4" s="1"/>
  <c r="AO105" i="4" s="1"/>
  <c r="AP105" i="4" s="1"/>
  <c r="F105" i="4" s="1"/>
  <c r="I105" i="4" s="1"/>
  <c r="R107" i="4" l="1"/>
  <c r="V107" i="4" s="1"/>
  <c r="S107" i="4"/>
  <c r="Q107" i="4"/>
  <c r="AV106" i="4"/>
  <c r="AX106" i="4"/>
  <c r="AY106" i="4" s="1"/>
  <c r="AZ106" i="4" s="1"/>
  <c r="BA106" i="4" s="1"/>
  <c r="BB106" i="4" s="1"/>
  <c r="BC106" i="4" s="1"/>
  <c r="BD106" i="4" s="1"/>
  <c r="BE106" i="4" s="1"/>
  <c r="BF106" i="4" s="1"/>
  <c r="BG106" i="4" s="1"/>
  <c r="BH106" i="4" s="1"/>
  <c r="BI106" i="4" s="1"/>
  <c r="BJ106" i="4" s="1"/>
  <c r="BK106" i="4" s="1"/>
  <c r="BL106" i="4" s="1"/>
  <c r="BM106" i="4" s="1"/>
  <c r="BN106" i="4" s="1"/>
  <c r="BO106" i="4" s="1"/>
  <c r="BP106" i="4" s="1"/>
  <c r="BQ106" i="4" s="1"/>
  <c r="J106" i="4" s="1"/>
  <c r="AT107" i="4"/>
  <c r="AR107" i="4"/>
  <c r="AS107" i="4"/>
  <c r="AW107" i="4" s="1"/>
  <c r="BV106" i="4"/>
  <c r="BW106" i="4"/>
  <c r="W106" i="4"/>
  <c r="X106" i="4" s="1"/>
  <c r="Y106" i="4" s="1"/>
  <c r="Z106" i="4" s="1"/>
  <c r="AA106" i="4" s="1"/>
  <c r="AB106" i="4" s="1"/>
  <c r="AC106" i="4" s="1"/>
  <c r="AD106" i="4" s="1"/>
  <c r="AE106" i="4" s="1"/>
  <c r="AF106" i="4" s="1"/>
  <c r="AG106" i="4" s="1"/>
  <c r="AH106" i="4" s="1"/>
  <c r="AI106" i="4" s="1"/>
  <c r="AJ106" i="4" s="1"/>
  <c r="AK106" i="4" s="1"/>
  <c r="AL106" i="4" s="1"/>
  <c r="AM106" i="4" s="1"/>
  <c r="AN106" i="4" s="1"/>
  <c r="AO106" i="4" s="1"/>
  <c r="AP106" i="4" s="1"/>
  <c r="F106" i="4" s="1"/>
  <c r="I106" i="4" s="1"/>
  <c r="BS107" i="4"/>
  <c r="BU107" i="4"/>
  <c r="BT107" i="4"/>
  <c r="BX107" i="4" s="1"/>
  <c r="B109" i="4"/>
  <c r="E108" i="4"/>
  <c r="BR108" i="4" s="1"/>
  <c r="D108" i="4"/>
  <c r="AQ108" i="4" s="1"/>
  <c r="C108" i="4"/>
  <c r="P108" i="4" s="1"/>
  <c r="BY106" i="4"/>
  <c r="BZ106" i="4" s="1"/>
  <c r="CA106" i="4" s="1"/>
  <c r="CB106" i="4" s="1"/>
  <c r="CC106" i="4" s="1"/>
  <c r="CD106" i="4" s="1"/>
  <c r="CE106" i="4" s="1"/>
  <c r="CF106" i="4" s="1"/>
  <c r="CG106" i="4" s="1"/>
  <c r="CH106" i="4" s="1"/>
  <c r="CI106" i="4" s="1"/>
  <c r="CJ106" i="4" s="1"/>
  <c r="CK106" i="4" s="1"/>
  <c r="CL106" i="4" s="1"/>
  <c r="CM106" i="4" s="1"/>
  <c r="CN106" i="4" s="1"/>
  <c r="CO106" i="4" s="1"/>
  <c r="CP106" i="4" s="1"/>
  <c r="CQ106" i="4" s="1"/>
  <c r="CR106" i="4" s="1"/>
  <c r="H106" i="4" s="1"/>
  <c r="K106" i="4" s="1"/>
  <c r="U106" i="4"/>
  <c r="T106" i="4"/>
  <c r="AR108" i="4" l="1"/>
  <c r="AS108" i="4"/>
  <c r="AW108" i="4" s="1"/>
  <c r="AT108" i="4"/>
  <c r="BY107" i="4"/>
  <c r="BZ107" i="4" s="1"/>
  <c r="CA107" i="4" s="1"/>
  <c r="CB107" i="4" s="1"/>
  <c r="CC107" i="4" s="1"/>
  <c r="CD107" i="4" s="1"/>
  <c r="CE107" i="4" s="1"/>
  <c r="CF107" i="4" s="1"/>
  <c r="CG107" i="4" s="1"/>
  <c r="CH107" i="4" s="1"/>
  <c r="CI107" i="4" s="1"/>
  <c r="CJ107" i="4" s="1"/>
  <c r="CK107" i="4" s="1"/>
  <c r="CL107" i="4" s="1"/>
  <c r="CM107" i="4" s="1"/>
  <c r="CN107" i="4" s="1"/>
  <c r="CO107" i="4" s="1"/>
  <c r="CP107" i="4" s="1"/>
  <c r="CQ107" i="4" s="1"/>
  <c r="CR107" i="4" s="1"/>
  <c r="H107" i="4" s="1"/>
  <c r="K107" i="4" s="1"/>
  <c r="S108" i="4"/>
  <c r="T108" i="4" s="1"/>
  <c r="R108" i="4"/>
  <c r="V108" i="4" s="1"/>
  <c r="Q108" i="4"/>
  <c r="BU108" i="4"/>
  <c r="BS108" i="4"/>
  <c r="BT108" i="4"/>
  <c r="BX108" i="4" s="1"/>
  <c r="B110" i="4"/>
  <c r="D109" i="4"/>
  <c r="AQ109" i="4" s="1"/>
  <c r="E109" i="4"/>
  <c r="BR109" i="4" s="1"/>
  <c r="C109" i="4"/>
  <c r="P109" i="4" s="1"/>
  <c r="BV107" i="4"/>
  <c r="BW107" i="4"/>
  <c r="AU107" i="4"/>
  <c r="AV107" i="4"/>
  <c r="AX107" i="4"/>
  <c r="AY107" i="4" s="1"/>
  <c r="AZ107" i="4" s="1"/>
  <c r="BA107" i="4" s="1"/>
  <c r="BB107" i="4" s="1"/>
  <c r="BC107" i="4" s="1"/>
  <c r="BD107" i="4" s="1"/>
  <c r="BE107" i="4" s="1"/>
  <c r="BF107" i="4" s="1"/>
  <c r="BG107" i="4" s="1"/>
  <c r="BH107" i="4" s="1"/>
  <c r="BI107" i="4" s="1"/>
  <c r="BJ107" i="4" s="1"/>
  <c r="BK107" i="4" s="1"/>
  <c r="BL107" i="4" s="1"/>
  <c r="BM107" i="4" s="1"/>
  <c r="BN107" i="4" s="1"/>
  <c r="BO107" i="4" s="1"/>
  <c r="BP107" i="4" s="1"/>
  <c r="BQ107" i="4" s="1"/>
  <c r="J107" i="4" s="1"/>
  <c r="T107" i="4"/>
  <c r="U107" i="4"/>
  <c r="W107" i="4"/>
  <c r="X107" i="4" s="1"/>
  <c r="Y107" i="4" s="1"/>
  <c r="Z107" i="4" s="1"/>
  <c r="AA107" i="4" s="1"/>
  <c r="AB107" i="4" s="1"/>
  <c r="AC107" i="4" s="1"/>
  <c r="AD107" i="4" s="1"/>
  <c r="AE107" i="4" s="1"/>
  <c r="AF107" i="4" s="1"/>
  <c r="AG107" i="4" s="1"/>
  <c r="AH107" i="4" s="1"/>
  <c r="AI107" i="4" s="1"/>
  <c r="AJ107" i="4" s="1"/>
  <c r="AK107" i="4" s="1"/>
  <c r="AL107" i="4" s="1"/>
  <c r="AM107" i="4" s="1"/>
  <c r="AN107" i="4" s="1"/>
  <c r="AO107" i="4" s="1"/>
  <c r="AP107" i="4" s="1"/>
  <c r="F107" i="4" s="1"/>
  <c r="I107" i="4" s="1"/>
  <c r="S109" i="4" l="1"/>
  <c r="T109" i="4" s="1"/>
  <c r="Q109" i="4"/>
  <c r="R109" i="4"/>
  <c r="V109" i="4" s="1"/>
  <c r="BW108" i="4"/>
  <c r="BV108" i="4"/>
  <c r="AS109" i="4"/>
  <c r="AW109" i="4" s="1"/>
  <c r="AR109" i="4"/>
  <c r="AT109" i="4"/>
  <c r="B111" i="4"/>
  <c r="E110" i="4"/>
  <c r="BR110" i="4" s="1"/>
  <c r="C110" i="4"/>
  <c r="P110" i="4" s="1"/>
  <c r="D110" i="4"/>
  <c r="AQ110" i="4" s="1"/>
  <c r="BT109" i="4"/>
  <c r="BX109" i="4" s="1"/>
  <c r="BS109" i="4"/>
  <c r="BU109" i="4"/>
  <c r="BY108" i="4"/>
  <c r="BZ108" i="4" s="1"/>
  <c r="CA108" i="4" s="1"/>
  <c r="CB108" i="4" s="1"/>
  <c r="CC108" i="4" s="1"/>
  <c r="CD108" i="4" s="1"/>
  <c r="CE108" i="4" s="1"/>
  <c r="CF108" i="4" s="1"/>
  <c r="CG108" i="4" s="1"/>
  <c r="CH108" i="4" s="1"/>
  <c r="CI108" i="4" s="1"/>
  <c r="CJ108" i="4" s="1"/>
  <c r="CK108" i="4" s="1"/>
  <c r="CL108" i="4" s="1"/>
  <c r="CM108" i="4" s="1"/>
  <c r="CN108" i="4" s="1"/>
  <c r="CO108" i="4" s="1"/>
  <c r="CP108" i="4" s="1"/>
  <c r="CQ108" i="4" s="1"/>
  <c r="CR108" i="4" s="1"/>
  <c r="H108" i="4" s="1"/>
  <c r="K108" i="4" s="1"/>
  <c r="U108" i="4"/>
  <c r="W108" i="4"/>
  <c r="X108" i="4" s="1"/>
  <c r="Y108" i="4" s="1"/>
  <c r="Z108" i="4" s="1"/>
  <c r="AA108" i="4" s="1"/>
  <c r="AB108" i="4" s="1"/>
  <c r="AC108" i="4" s="1"/>
  <c r="AD108" i="4" s="1"/>
  <c r="AE108" i="4" s="1"/>
  <c r="AF108" i="4" s="1"/>
  <c r="AG108" i="4" s="1"/>
  <c r="AH108" i="4" s="1"/>
  <c r="AI108" i="4" s="1"/>
  <c r="AJ108" i="4" s="1"/>
  <c r="AK108" i="4" s="1"/>
  <c r="AL108" i="4" s="1"/>
  <c r="AM108" i="4" s="1"/>
  <c r="AN108" i="4" s="1"/>
  <c r="AO108" i="4" s="1"/>
  <c r="AP108" i="4" s="1"/>
  <c r="F108" i="4" s="1"/>
  <c r="I108" i="4" s="1"/>
  <c r="AU108" i="4"/>
  <c r="AV108" i="4"/>
  <c r="AX108" i="4"/>
  <c r="AY108" i="4" s="1"/>
  <c r="AZ108" i="4" s="1"/>
  <c r="BA108" i="4" s="1"/>
  <c r="BB108" i="4" s="1"/>
  <c r="BC108" i="4" s="1"/>
  <c r="BD108" i="4" s="1"/>
  <c r="BE108" i="4" s="1"/>
  <c r="BF108" i="4" s="1"/>
  <c r="BG108" i="4" s="1"/>
  <c r="BH108" i="4" s="1"/>
  <c r="BI108" i="4" s="1"/>
  <c r="BJ108" i="4" s="1"/>
  <c r="BK108" i="4" s="1"/>
  <c r="BL108" i="4" s="1"/>
  <c r="BM108" i="4" s="1"/>
  <c r="BN108" i="4" s="1"/>
  <c r="BO108" i="4" s="1"/>
  <c r="BP108" i="4" s="1"/>
  <c r="BQ108" i="4" s="1"/>
  <c r="J108" i="4" s="1"/>
  <c r="Q110" i="4" l="1"/>
  <c r="R110" i="4"/>
  <c r="V110" i="4" s="1"/>
  <c r="S110" i="4"/>
  <c r="B112" i="4"/>
  <c r="C111" i="4"/>
  <c r="P111" i="4" s="1"/>
  <c r="D111" i="4"/>
  <c r="AQ111" i="4" s="1"/>
  <c r="E111" i="4"/>
  <c r="BR111" i="4" s="1"/>
  <c r="BY109" i="4"/>
  <c r="BZ109" i="4" s="1"/>
  <c r="CA109" i="4" s="1"/>
  <c r="CB109" i="4" s="1"/>
  <c r="CC109" i="4" s="1"/>
  <c r="CD109" i="4" s="1"/>
  <c r="CE109" i="4" s="1"/>
  <c r="CF109" i="4" s="1"/>
  <c r="CG109" i="4" s="1"/>
  <c r="CH109" i="4" s="1"/>
  <c r="CI109" i="4" s="1"/>
  <c r="CJ109" i="4" s="1"/>
  <c r="CK109" i="4" s="1"/>
  <c r="CL109" i="4" s="1"/>
  <c r="CM109" i="4" s="1"/>
  <c r="CN109" i="4" s="1"/>
  <c r="CO109" i="4" s="1"/>
  <c r="CP109" i="4" s="1"/>
  <c r="CQ109" i="4" s="1"/>
  <c r="CR109" i="4" s="1"/>
  <c r="H109" i="4" s="1"/>
  <c r="K109" i="4" s="1"/>
  <c r="AV109" i="4"/>
  <c r="AU109" i="4"/>
  <c r="BW109" i="4"/>
  <c r="BV109" i="4"/>
  <c r="AT110" i="4"/>
  <c r="AS110" i="4"/>
  <c r="AW110" i="4" s="1"/>
  <c r="AR110" i="4"/>
  <c r="BU110" i="4"/>
  <c r="BT110" i="4"/>
  <c r="BX110" i="4" s="1"/>
  <c r="BS110" i="4"/>
  <c r="AX109" i="4"/>
  <c r="AY109" i="4" s="1"/>
  <c r="AZ109" i="4" s="1"/>
  <c r="BA109" i="4" s="1"/>
  <c r="BB109" i="4" s="1"/>
  <c r="BC109" i="4" s="1"/>
  <c r="BD109" i="4" s="1"/>
  <c r="BE109" i="4" s="1"/>
  <c r="BF109" i="4" s="1"/>
  <c r="BG109" i="4" s="1"/>
  <c r="BH109" i="4" s="1"/>
  <c r="BI109" i="4" s="1"/>
  <c r="BJ109" i="4" s="1"/>
  <c r="BK109" i="4" s="1"/>
  <c r="BL109" i="4" s="1"/>
  <c r="BM109" i="4" s="1"/>
  <c r="BN109" i="4" s="1"/>
  <c r="BO109" i="4" s="1"/>
  <c r="BP109" i="4" s="1"/>
  <c r="BQ109" i="4" s="1"/>
  <c r="J109" i="4" s="1"/>
  <c r="U109" i="4"/>
  <c r="W109" i="4"/>
  <c r="X109" i="4" s="1"/>
  <c r="Y109" i="4" s="1"/>
  <c r="Z109" i="4" s="1"/>
  <c r="AA109" i="4" s="1"/>
  <c r="AB109" i="4" s="1"/>
  <c r="AC109" i="4" s="1"/>
  <c r="AD109" i="4" s="1"/>
  <c r="AE109" i="4" s="1"/>
  <c r="AF109" i="4" s="1"/>
  <c r="AG109" i="4" s="1"/>
  <c r="AH109" i="4" s="1"/>
  <c r="AI109" i="4" s="1"/>
  <c r="AJ109" i="4" s="1"/>
  <c r="AK109" i="4" s="1"/>
  <c r="AL109" i="4" s="1"/>
  <c r="AM109" i="4" s="1"/>
  <c r="AN109" i="4" s="1"/>
  <c r="AO109" i="4" s="1"/>
  <c r="AP109" i="4" s="1"/>
  <c r="F109" i="4" s="1"/>
  <c r="I109" i="4" s="1"/>
  <c r="AX110" i="4" l="1"/>
  <c r="AY110" i="4" s="1"/>
  <c r="AZ110" i="4" s="1"/>
  <c r="BA110" i="4" s="1"/>
  <c r="BB110" i="4" s="1"/>
  <c r="BC110" i="4" s="1"/>
  <c r="BD110" i="4" s="1"/>
  <c r="BE110" i="4" s="1"/>
  <c r="BF110" i="4" s="1"/>
  <c r="BG110" i="4" s="1"/>
  <c r="BH110" i="4" s="1"/>
  <c r="BI110" i="4" s="1"/>
  <c r="BJ110" i="4" s="1"/>
  <c r="BK110" i="4" s="1"/>
  <c r="BL110" i="4" s="1"/>
  <c r="BM110" i="4" s="1"/>
  <c r="BN110" i="4" s="1"/>
  <c r="BO110" i="4" s="1"/>
  <c r="BP110" i="4" s="1"/>
  <c r="BQ110" i="4" s="1"/>
  <c r="J110" i="4" s="1"/>
  <c r="AT111" i="4"/>
  <c r="AS111" i="4"/>
  <c r="AW111" i="4" s="1"/>
  <c r="AR111" i="4"/>
  <c r="E112" i="4"/>
  <c r="BR112" i="4" s="1"/>
  <c r="D112" i="4"/>
  <c r="AQ112" i="4" s="1"/>
  <c r="C112" i="4"/>
  <c r="P112" i="4" s="1"/>
  <c r="BY110" i="4"/>
  <c r="BZ110" i="4" s="1"/>
  <c r="CA110" i="4" s="1"/>
  <c r="CB110" i="4" s="1"/>
  <c r="CC110" i="4" s="1"/>
  <c r="CD110" i="4" s="1"/>
  <c r="CE110" i="4" s="1"/>
  <c r="CF110" i="4" s="1"/>
  <c r="CG110" i="4" s="1"/>
  <c r="CH110" i="4" s="1"/>
  <c r="CI110" i="4" s="1"/>
  <c r="CJ110" i="4" s="1"/>
  <c r="CK110" i="4" s="1"/>
  <c r="CL110" i="4" s="1"/>
  <c r="CM110" i="4" s="1"/>
  <c r="CN110" i="4" s="1"/>
  <c r="CO110" i="4" s="1"/>
  <c r="CP110" i="4" s="1"/>
  <c r="CQ110" i="4" s="1"/>
  <c r="CR110" i="4" s="1"/>
  <c r="H110" i="4" s="1"/>
  <c r="K110" i="4" s="1"/>
  <c r="BV110" i="4"/>
  <c r="BW110" i="4"/>
  <c r="AU110" i="4"/>
  <c r="AV110" i="4"/>
  <c r="BU111" i="4"/>
  <c r="BT111" i="4"/>
  <c r="BX111" i="4" s="1"/>
  <c r="BS111" i="4"/>
  <c r="R111" i="4"/>
  <c r="V111" i="4" s="1"/>
  <c r="Q111" i="4"/>
  <c r="S111" i="4"/>
  <c r="U110" i="4"/>
  <c r="T110" i="4"/>
  <c r="W110" i="4"/>
  <c r="X110" i="4" s="1"/>
  <c r="Y110" i="4" s="1"/>
  <c r="Z110" i="4" s="1"/>
  <c r="AA110" i="4" s="1"/>
  <c r="AB110" i="4" s="1"/>
  <c r="AC110" i="4" s="1"/>
  <c r="AD110" i="4" s="1"/>
  <c r="AE110" i="4" s="1"/>
  <c r="AF110" i="4" s="1"/>
  <c r="AG110" i="4" s="1"/>
  <c r="AH110" i="4" s="1"/>
  <c r="AI110" i="4" s="1"/>
  <c r="AJ110" i="4" s="1"/>
  <c r="AK110" i="4" s="1"/>
  <c r="AL110" i="4" s="1"/>
  <c r="AM110" i="4" s="1"/>
  <c r="AN110" i="4" s="1"/>
  <c r="AO110" i="4" s="1"/>
  <c r="AP110" i="4" s="1"/>
  <c r="F110" i="4" s="1"/>
  <c r="I110" i="4" s="1"/>
  <c r="W111" i="4" l="1"/>
  <c r="X111" i="4" s="1"/>
  <c r="Y111" i="4" s="1"/>
  <c r="Z111" i="4" s="1"/>
  <c r="AA111" i="4" s="1"/>
  <c r="AB111" i="4" s="1"/>
  <c r="AC111" i="4" s="1"/>
  <c r="AD111" i="4" s="1"/>
  <c r="AE111" i="4" s="1"/>
  <c r="AF111" i="4" s="1"/>
  <c r="AG111" i="4" s="1"/>
  <c r="AH111" i="4" s="1"/>
  <c r="AI111" i="4" s="1"/>
  <c r="AJ111" i="4" s="1"/>
  <c r="AK111" i="4" s="1"/>
  <c r="AL111" i="4" s="1"/>
  <c r="AM111" i="4" s="1"/>
  <c r="AN111" i="4" s="1"/>
  <c r="AO111" i="4" s="1"/>
  <c r="AP111" i="4" s="1"/>
  <c r="F111" i="4" s="1"/>
  <c r="I111" i="4" s="1"/>
  <c r="BY111" i="4"/>
  <c r="BZ111" i="4" s="1"/>
  <c r="CA111" i="4" s="1"/>
  <c r="CB111" i="4" s="1"/>
  <c r="CC111" i="4" s="1"/>
  <c r="CD111" i="4" s="1"/>
  <c r="CE111" i="4" s="1"/>
  <c r="CF111" i="4" s="1"/>
  <c r="CG111" i="4" s="1"/>
  <c r="CH111" i="4" s="1"/>
  <c r="CI111" i="4" s="1"/>
  <c r="CJ111" i="4" s="1"/>
  <c r="CK111" i="4" s="1"/>
  <c r="CL111" i="4" s="1"/>
  <c r="CM111" i="4" s="1"/>
  <c r="CN111" i="4" s="1"/>
  <c r="CO111" i="4" s="1"/>
  <c r="CP111" i="4" s="1"/>
  <c r="CQ111" i="4" s="1"/>
  <c r="CR111" i="4" s="1"/>
  <c r="H111" i="4" s="1"/>
  <c r="K111" i="4" s="1"/>
  <c r="AT112" i="4"/>
  <c r="AR112" i="4"/>
  <c r="AS112" i="4"/>
  <c r="AW112" i="4" s="1"/>
  <c r="T111" i="4"/>
  <c r="U111" i="4"/>
  <c r="BW111" i="4"/>
  <c r="BV111" i="4"/>
  <c r="Q112" i="4"/>
  <c r="R112" i="4"/>
  <c r="V112" i="4" s="1"/>
  <c r="S112" i="4"/>
  <c r="BU112" i="4"/>
  <c r="BT112" i="4"/>
  <c r="BX112" i="4" s="1"/>
  <c r="BS112" i="4"/>
  <c r="AX111" i="4"/>
  <c r="AY111" i="4" s="1"/>
  <c r="AZ111" i="4" s="1"/>
  <c r="BA111" i="4" s="1"/>
  <c r="BB111" i="4" s="1"/>
  <c r="BC111" i="4" s="1"/>
  <c r="BD111" i="4" s="1"/>
  <c r="BE111" i="4" s="1"/>
  <c r="BF111" i="4" s="1"/>
  <c r="BG111" i="4" s="1"/>
  <c r="BH111" i="4" s="1"/>
  <c r="BI111" i="4" s="1"/>
  <c r="BJ111" i="4" s="1"/>
  <c r="BK111" i="4" s="1"/>
  <c r="BL111" i="4" s="1"/>
  <c r="BM111" i="4" s="1"/>
  <c r="BN111" i="4" s="1"/>
  <c r="BO111" i="4" s="1"/>
  <c r="BP111" i="4" s="1"/>
  <c r="BQ111" i="4" s="1"/>
  <c r="J111" i="4" s="1"/>
  <c r="AV111" i="4"/>
  <c r="AU111" i="4"/>
  <c r="BY112" i="4" l="1"/>
  <c r="BZ112" i="4" s="1"/>
  <c r="CA112" i="4" s="1"/>
  <c r="CB112" i="4" s="1"/>
  <c r="CC112" i="4" s="1"/>
  <c r="CD112" i="4" s="1"/>
  <c r="CE112" i="4" s="1"/>
  <c r="CF112" i="4" s="1"/>
  <c r="CG112" i="4" s="1"/>
  <c r="CH112" i="4" s="1"/>
  <c r="CI112" i="4" s="1"/>
  <c r="CJ112" i="4" s="1"/>
  <c r="CK112" i="4" s="1"/>
  <c r="CL112" i="4" s="1"/>
  <c r="CM112" i="4" s="1"/>
  <c r="CN112" i="4" s="1"/>
  <c r="CO112" i="4" s="1"/>
  <c r="CP112" i="4" s="1"/>
  <c r="CQ112" i="4" s="1"/>
  <c r="CR112" i="4" s="1"/>
  <c r="H112" i="4" s="1"/>
  <c r="K112" i="4" s="1"/>
  <c r="K10" i="4" s="1"/>
  <c r="U112" i="4"/>
  <c r="T112" i="4"/>
  <c r="BV112" i="4"/>
  <c r="BW112" i="4"/>
  <c r="W112" i="4"/>
  <c r="X112" i="4" s="1"/>
  <c r="Y112" i="4" s="1"/>
  <c r="Z112" i="4" s="1"/>
  <c r="AA112" i="4" s="1"/>
  <c r="AB112" i="4" s="1"/>
  <c r="AC112" i="4" s="1"/>
  <c r="AD112" i="4" s="1"/>
  <c r="AE112" i="4" s="1"/>
  <c r="AF112" i="4" s="1"/>
  <c r="AG112" i="4" s="1"/>
  <c r="AH112" i="4" s="1"/>
  <c r="AI112" i="4" s="1"/>
  <c r="AJ112" i="4" s="1"/>
  <c r="AK112" i="4" s="1"/>
  <c r="AL112" i="4" s="1"/>
  <c r="AM112" i="4" s="1"/>
  <c r="AN112" i="4" s="1"/>
  <c r="AO112" i="4" s="1"/>
  <c r="AP112" i="4" s="1"/>
  <c r="F112" i="4" s="1"/>
  <c r="I112" i="4" s="1"/>
  <c r="I10" i="4" s="1"/>
  <c r="AX112" i="4"/>
  <c r="AY112" i="4" s="1"/>
  <c r="AZ112" i="4" s="1"/>
  <c r="BA112" i="4" s="1"/>
  <c r="BB112" i="4" s="1"/>
  <c r="BC112" i="4" s="1"/>
  <c r="BD112" i="4" s="1"/>
  <c r="BE112" i="4" s="1"/>
  <c r="BF112" i="4" s="1"/>
  <c r="BG112" i="4" s="1"/>
  <c r="BH112" i="4" s="1"/>
  <c r="BI112" i="4" s="1"/>
  <c r="BJ112" i="4" s="1"/>
  <c r="BK112" i="4" s="1"/>
  <c r="BL112" i="4" s="1"/>
  <c r="BM112" i="4" s="1"/>
  <c r="BN112" i="4" s="1"/>
  <c r="BO112" i="4" s="1"/>
  <c r="BP112" i="4" s="1"/>
  <c r="BQ112" i="4" s="1"/>
  <c r="J112" i="4" s="1"/>
  <c r="J10" i="4" s="1"/>
  <c r="AV112" i="4"/>
  <c r="AU112" i="4"/>
  <c r="K11" i="4" l="1"/>
  <c r="J11" i="4"/>
  <c r="I11" i="4"/>
</calcChain>
</file>

<file path=xl/sharedStrings.xml><?xml version="1.0" encoding="utf-8"?>
<sst xmlns="http://schemas.openxmlformats.org/spreadsheetml/2006/main" count="108" uniqueCount="44">
  <si>
    <t>GSD</t>
  </si>
  <si>
    <t>Percentile</t>
  </si>
  <si>
    <t>Vt (cm/s)</t>
  </si>
  <si>
    <t>Tau</t>
  </si>
  <si>
    <t>Vt</t>
  </si>
  <si>
    <t>Stopping dist.</t>
  </si>
  <si>
    <t>(sec)</t>
  </si>
  <si>
    <t>(cm/s)</t>
  </si>
  <si>
    <t>Tau*Cc</t>
  </si>
  <si>
    <t>5*Tau*Cc</t>
  </si>
  <si>
    <t>(cm)</t>
  </si>
  <si>
    <t>Re(1)</t>
  </si>
  <si>
    <t>Cd(1)</t>
  </si>
  <si>
    <t>Vt(1)</t>
  </si>
  <si>
    <t>Cd(2)</t>
  </si>
  <si>
    <t>Vt(2)</t>
  </si>
  <si>
    <t>Cd(3)</t>
  </si>
  <si>
    <t>Vt(3)</t>
  </si>
  <si>
    <t>Cd(4)</t>
  </si>
  <si>
    <t>Vt(4)</t>
  </si>
  <si>
    <t>Cd(5)</t>
  </si>
  <si>
    <t>Vt(5)</t>
  </si>
  <si>
    <t>Cd(6)</t>
  </si>
  <si>
    <t>Vt(6)</t>
  </si>
  <si>
    <t>Cd(7)</t>
  </si>
  <si>
    <t>Vt(7)</t>
  </si>
  <si>
    <t>Cd(8)</t>
  </si>
  <si>
    <t>Vt(8)</t>
  </si>
  <si>
    <t>Cd(9)</t>
  </si>
  <si>
    <t>Vt(9)</t>
  </si>
  <si>
    <t>Cd(10)</t>
  </si>
  <si>
    <t>Vt(10)</t>
  </si>
  <si>
    <t>Time (s)</t>
  </si>
  <si>
    <t>Height (cm)</t>
  </si>
  <si>
    <t>Time (min)</t>
  </si>
  <si>
    <t>fraction remaining</t>
  </si>
  <si>
    <t>N(t)/No</t>
  </si>
  <si>
    <t>Stirred settling</t>
  </si>
  <si>
    <r>
      <t xml:space="preserve">Edit </t>
    </r>
    <r>
      <rPr>
        <b/>
        <sz val="10"/>
        <color rgb="FF0070C0"/>
        <rFont val="Arial"/>
        <family val="2"/>
      </rPr>
      <t>BLUE</t>
    </r>
    <r>
      <rPr>
        <sz val="10"/>
        <rFont val="Arial"/>
        <family val="2"/>
      </rPr>
      <t xml:space="preserve"> cells only </t>
    </r>
  </si>
  <si>
    <r>
      <t>MMAD (</t>
    </r>
    <r>
      <rPr>
        <sz val="10"/>
        <rFont val="Aptos Narrow"/>
        <family val="2"/>
      </rPr>
      <t>µ</t>
    </r>
    <r>
      <rPr>
        <sz val="9.8000000000000007"/>
        <rFont val="Arial"/>
        <family val="2"/>
      </rPr>
      <t>m)</t>
    </r>
  </si>
  <si>
    <r>
      <t>Dae (</t>
    </r>
    <r>
      <rPr>
        <sz val="10"/>
        <rFont val="Aptos Narrow"/>
        <family val="2"/>
      </rPr>
      <t>µ</t>
    </r>
    <r>
      <rPr>
        <sz val="10"/>
        <rFont val="Arial"/>
        <family val="2"/>
      </rPr>
      <t>m)</t>
    </r>
  </si>
  <si>
    <r>
      <t>concentration (mg/m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), initially 6.6 mg/m</t>
    </r>
    <r>
      <rPr>
        <vertAlign val="superscript"/>
        <sz val="10"/>
        <rFont val="Arial"/>
        <family val="2"/>
      </rPr>
      <t>3</t>
    </r>
  </si>
  <si>
    <t xml:space="preserve">This spreadsheet calculates stirred settling of particles. </t>
  </si>
  <si>
    <r>
      <t xml:space="preserve">Users can enter values in </t>
    </r>
    <r>
      <rPr>
        <b/>
        <sz val="10"/>
        <color rgb="FF0070C0"/>
        <rFont val="Arial"/>
        <family val="2"/>
      </rPr>
      <t>BLUE</t>
    </r>
    <r>
      <rPr>
        <sz val="10"/>
        <rFont val="Arial"/>
      </rPr>
      <t xml:space="preserve"> cells on the StirredSettling tab.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</si>
</sst>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00"/>
    <numFmt numFmtId="165" formatCode="0.0000"/>
    <numFmt numFmtId="166" formatCode="General_)"/>
    <numFmt numFmtId="167" formatCode="0.0"/>
    <numFmt numFmtId="168" formatCode="0.000E+00"/>
  </numFmts>
  <fonts count="11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Aptos Narrow"/>
      <family val="2"/>
    </font>
    <font>
      <sz val="9.800000000000000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8">
    <xf numFmtId="0" fontId="0" fillId="0" borderId="0"/>
    <xf numFmtId="3" fontId="7" fillId="0" borderId="0"/>
    <xf numFmtId="5" fontId="7" fillId="0" borderId="0"/>
    <xf numFmtId="14" fontId="7" fillId="0" borderId="0"/>
    <xf numFmtId="2" fontId="7" fillId="0" borderId="0"/>
    <xf numFmtId="0" fontId="1" fillId="0" borderId="0"/>
    <xf numFmtId="0" fontId="2" fillId="0" borderId="0"/>
    <xf numFmtId="0" fontId="7" fillId="0" borderId="1"/>
  </cellStyleXfs>
  <cellXfs count="22">
    <xf numFmtId="0" fontId="0" fillId="0" borderId="0" xfId="0"/>
    <xf numFmtId="0" fontId="5" fillId="0" borderId="0" xfId="0" quotePrefix="1" applyFon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2" xfId="0" applyBorder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7" fontId="0" fillId="0" borderId="0" xfId="0" applyNumberFormat="1"/>
    <xf numFmtId="168" fontId="0" fillId="0" borderId="0" xfId="0" applyNumberFormat="1"/>
    <xf numFmtId="164" fontId="4" fillId="0" borderId="0" xfId="0" applyNumberFormat="1" applyFont="1" applyAlignment="1">
      <alignment horizontal="right"/>
    </xf>
    <xf numFmtId="165" fontId="0" fillId="0" borderId="0" xfId="0" applyNumberFormat="1"/>
    <xf numFmtId="164" fontId="0" fillId="0" borderId="0" xfId="0" applyNumberFormat="1"/>
    <xf numFmtId="0" fontId="0" fillId="0" borderId="3" xfId="0" applyBorder="1"/>
    <xf numFmtId="167" fontId="0" fillId="0" borderId="3" xfId="0" applyNumberFormat="1" applyBorder="1"/>
    <xf numFmtId="0" fontId="4" fillId="0" borderId="2" xfId="0" applyFont="1" applyBorder="1" applyAlignment="1">
      <alignment horizontal="center"/>
    </xf>
    <xf numFmtId="167" fontId="8" fillId="0" borderId="0" xfId="0" applyNumberFormat="1" applyFont="1"/>
    <xf numFmtId="0" fontId="8" fillId="0" borderId="0" xfId="0" applyFont="1"/>
    <xf numFmtId="0" fontId="4" fillId="0" borderId="3" xfId="0" applyFont="1" applyBorder="1" applyAlignment="1">
      <alignment horizontal="right"/>
    </xf>
  </cellXfs>
  <cellStyles count="8">
    <cellStyle name="Comma0" xfId="1" xr:uid="{562E1575-10FF-4DA9-9409-8BF5F2C4558A}"/>
    <cellStyle name="Currency0" xfId="2" xr:uid="{A60D4ABB-068D-451B-9EA4-FCB10C7F46C0}"/>
    <cellStyle name="Date" xfId="3" xr:uid="{EA1926EC-40C8-49D5-AC75-90AA2A123AEF}"/>
    <cellStyle name="Fixed" xfId="4" xr:uid="{04F06852-0A53-40FA-9A7A-EDEE42F3638D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B425850-0E8B-5640-251F-C9D43931798E}"/>
            </a:ext>
          </a:extLst>
        </xdr:cNvPr>
        <xdr:cNvSpPr txBox="1"/>
      </xdr:nvSpPr>
      <xdr:spPr>
        <a:xfrm>
          <a:off x="1790700" y="304800"/>
          <a:ext cx="1447576" cy="150124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400"/>
            <a:t>     </a:t>
          </a:r>
          <a:r>
            <a:rPr lang="en-US" sz="1600" b="0" u="none"/>
            <a:t>dPD	    </a:t>
          </a:r>
          <a:r>
            <a:rPr lang="en-US" sz="1600" b="0" u="none" baseline="0"/>
            <a:t>n </a:t>
          </a:r>
        </a:p>
        <a:p>
          <a:endParaRPr lang="en-US" sz="400" baseline="0"/>
        </a:p>
        <a:p>
          <a:r>
            <a:rPr lang="en-US" sz="1400" baseline="0"/>
            <a:t>      &lt;0.5	   28</a:t>
          </a:r>
        </a:p>
        <a:p>
          <a:r>
            <a:rPr lang="en-US" sz="1400" baseline="0"/>
            <a:t>0.5 - &lt;1	   52</a:t>
          </a:r>
        </a:p>
        <a:p>
          <a:r>
            <a:rPr lang="en-US" sz="1400" baseline="0"/>
            <a:t>        1.0	     8</a:t>
          </a:r>
        </a:p>
        <a:p>
          <a:r>
            <a:rPr lang="en-US" sz="1400" baseline="0"/>
            <a:t>   &gt;1 - 2	   19</a:t>
          </a:r>
        </a:p>
        <a:p>
          <a:r>
            <a:rPr lang="en-US" sz="1400" baseline="0"/>
            <a:t>        &gt;2	     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230D-F93E-4942-B26E-857DC7D2D53C}">
  <dimension ref="A1:A3"/>
  <sheetViews>
    <sheetView tabSelected="1" workbookViewId="0"/>
  </sheetViews>
  <sheetFormatPr defaultRowHeight="12.75" x14ac:dyDescent="0.2"/>
  <sheetData>
    <row r="1" spans="1:1" x14ac:dyDescent="0.2">
      <c r="A1" s="7" t="s">
        <v>42</v>
      </c>
    </row>
    <row r="3" spans="1:1" x14ac:dyDescent="0.2">
      <c r="A3" s="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F923-52FB-4471-A37A-B766F70DD7A8}">
  <dimension ref="A1:CR134"/>
  <sheetViews>
    <sheetView zoomScale="98" zoomScaleNormal="98" workbookViewId="0"/>
  </sheetViews>
  <sheetFormatPr defaultRowHeight="12.75" x14ac:dyDescent="0.2"/>
  <cols>
    <col min="6" max="6" width="9" customWidth="1"/>
    <col min="17" max="17" width="9.42578125" bestFit="1" customWidth="1"/>
    <col min="44" max="44" width="9.42578125" bestFit="1" customWidth="1"/>
    <col min="71" max="71" width="9.42578125" bestFit="1" customWidth="1"/>
  </cols>
  <sheetData>
    <row r="1" spans="1:96" x14ac:dyDescent="0.2">
      <c r="A1" s="7" t="s">
        <v>38</v>
      </c>
    </row>
    <row r="3" spans="1:96" x14ac:dyDescent="0.2">
      <c r="I3" s="7" t="s">
        <v>37</v>
      </c>
    </row>
    <row r="5" spans="1:96" x14ac:dyDescent="0.2">
      <c r="I5" s="6" t="s">
        <v>34</v>
      </c>
      <c r="J5" s="20">
        <v>60</v>
      </c>
    </row>
    <row r="6" spans="1:96" x14ac:dyDescent="0.2">
      <c r="I6" s="4" t="s">
        <v>32</v>
      </c>
      <c r="J6" s="20">
        <f>J5*60</f>
        <v>3600</v>
      </c>
    </row>
    <row r="7" spans="1:96" x14ac:dyDescent="0.2">
      <c r="I7" s="4" t="s">
        <v>33</v>
      </c>
      <c r="J7" s="20">
        <v>400</v>
      </c>
    </row>
    <row r="8" spans="1:96" ht="13.5" x14ac:dyDescent="0.25">
      <c r="B8" s="6" t="s">
        <v>39</v>
      </c>
      <c r="C8" s="19">
        <v>19.489999999999998</v>
      </c>
      <c r="D8" s="20">
        <v>16.5</v>
      </c>
      <c r="E8" s="20">
        <v>30</v>
      </c>
    </row>
    <row r="9" spans="1:96" x14ac:dyDescent="0.2">
      <c r="B9" s="4" t="s">
        <v>0</v>
      </c>
      <c r="C9" s="20">
        <v>1.6</v>
      </c>
      <c r="D9" s="20">
        <v>1.6</v>
      </c>
      <c r="E9" s="20">
        <v>1.6</v>
      </c>
      <c r="I9" s="9" t="str">
        <f>_xlfn.CONCAT("Dae",C8)</f>
        <v>Dae19.49</v>
      </c>
      <c r="J9" s="9" t="str">
        <f t="shared" ref="J9:K9" si="0">_xlfn.CONCAT("Dae",D8)</f>
        <v>Dae16.5</v>
      </c>
      <c r="K9" s="9" t="str">
        <f t="shared" si="0"/>
        <v>Dae30</v>
      </c>
    </row>
    <row r="10" spans="1:96" ht="15" x14ac:dyDescent="0.2">
      <c r="A10" s="1"/>
      <c r="C10" s="1"/>
      <c r="D10" s="1"/>
      <c r="E10" s="1"/>
      <c r="I10" s="15">
        <f>SUM(I14:I112)/99</f>
        <v>1.5100599670177664E-2</v>
      </c>
      <c r="J10" s="15">
        <f>SUM(J14:J112)/99</f>
        <v>3.0316071026004185E-2</v>
      </c>
      <c r="K10" s="15">
        <f>SUM(K14:K112)/99</f>
        <v>1.2883810281508986E-3</v>
      </c>
      <c r="L10" t="s">
        <v>35</v>
      </c>
    </row>
    <row r="11" spans="1:96" ht="14.25" x14ac:dyDescent="0.2">
      <c r="I11" s="15">
        <f>I10*6.6</f>
        <v>9.9663957823172583E-2</v>
      </c>
      <c r="J11" s="15">
        <f>J10*6.6</f>
        <v>0.2000860687716276</v>
      </c>
      <c r="K11" s="15">
        <f>K10*6.6</f>
        <v>8.5033147857959297E-3</v>
      </c>
      <c r="L11" s="7" t="s">
        <v>41</v>
      </c>
    </row>
    <row r="12" spans="1:96" x14ac:dyDescent="0.2">
      <c r="C12" s="3"/>
      <c r="D12" s="3"/>
      <c r="F12" s="9" t="str">
        <f>_xlfn.CONCAT("Dae",C8)</f>
        <v>Dae19.49</v>
      </c>
      <c r="G12" s="9" t="str">
        <f t="shared" ref="G12:H12" si="1">_xlfn.CONCAT("Dae",D8)</f>
        <v>Dae16.5</v>
      </c>
      <c r="H12" s="9" t="str">
        <f t="shared" si="1"/>
        <v>Dae30</v>
      </c>
      <c r="Q12" s="4" t="s">
        <v>3</v>
      </c>
      <c r="R12" s="6" t="s">
        <v>4</v>
      </c>
      <c r="U12" s="4" t="s">
        <v>5</v>
      </c>
      <c r="AQ12" s="16"/>
      <c r="AR12" s="4" t="s">
        <v>3</v>
      </c>
      <c r="AS12" s="6" t="s">
        <v>4</v>
      </c>
      <c r="AV12" s="4" t="s">
        <v>5</v>
      </c>
      <c r="BR12" s="16"/>
      <c r="BS12" s="4" t="s">
        <v>3</v>
      </c>
      <c r="BT12" s="6" t="s">
        <v>4</v>
      </c>
      <c r="BW12" s="4" t="s">
        <v>5</v>
      </c>
    </row>
    <row r="13" spans="1:96" ht="13.5" x14ac:dyDescent="0.25">
      <c r="B13" s="8" t="s">
        <v>1</v>
      </c>
      <c r="C13" s="18" t="str">
        <f>_xlfn.CONCAT("Dae",C8)</f>
        <v>Dae19.49</v>
      </c>
      <c r="D13" s="18" t="str">
        <f t="shared" ref="D13:E13" si="2">_xlfn.CONCAT("Dae",D8)</f>
        <v>Dae16.5</v>
      </c>
      <c r="E13" s="18" t="str">
        <f t="shared" si="2"/>
        <v>Dae30</v>
      </c>
      <c r="F13" s="3" t="s">
        <v>2</v>
      </c>
      <c r="G13" s="3" t="s">
        <v>2</v>
      </c>
      <c r="H13" s="3" t="s">
        <v>2</v>
      </c>
      <c r="I13" s="4" t="s">
        <v>36</v>
      </c>
      <c r="J13" s="4" t="s">
        <v>36</v>
      </c>
      <c r="K13" s="4" t="s">
        <v>36</v>
      </c>
      <c r="P13" s="6" t="s">
        <v>40</v>
      </c>
      <c r="Q13" s="4" t="s">
        <v>6</v>
      </c>
      <c r="R13" s="10" t="s">
        <v>7</v>
      </c>
      <c r="S13" s="4" t="s">
        <v>8</v>
      </c>
      <c r="T13" s="4" t="s">
        <v>9</v>
      </c>
      <c r="U13" s="4" t="s">
        <v>10</v>
      </c>
      <c r="V13" s="4" t="s">
        <v>11</v>
      </c>
      <c r="W13" s="4" t="s">
        <v>12</v>
      </c>
      <c r="X13" s="4" t="s">
        <v>13</v>
      </c>
      <c r="Y13" s="4" t="s">
        <v>14</v>
      </c>
      <c r="Z13" s="4" t="s">
        <v>15</v>
      </c>
      <c r="AA13" s="4" t="s">
        <v>16</v>
      </c>
      <c r="AB13" s="4" t="s">
        <v>17</v>
      </c>
      <c r="AC13" s="4" t="s">
        <v>18</v>
      </c>
      <c r="AD13" s="4" t="s">
        <v>19</v>
      </c>
      <c r="AE13" s="4" t="s">
        <v>20</v>
      </c>
      <c r="AF13" s="4" t="s">
        <v>21</v>
      </c>
      <c r="AG13" s="4" t="s">
        <v>22</v>
      </c>
      <c r="AH13" s="4" t="s">
        <v>23</v>
      </c>
      <c r="AI13" s="4" t="s">
        <v>24</v>
      </c>
      <c r="AJ13" s="4" t="s">
        <v>25</v>
      </c>
      <c r="AK13" s="4" t="s">
        <v>26</v>
      </c>
      <c r="AL13" s="4" t="s">
        <v>27</v>
      </c>
      <c r="AM13" s="4" t="s">
        <v>28</v>
      </c>
      <c r="AN13" s="4" t="s">
        <v>29</v>
      </c>
      <c r="AO13" s="4" t="s">
        <v>30</v>
      </c>
      <c r="AP13" s="4" t="s">
        <v>31</v>
      </c>
      <c r="AQ13" s="21" t="s">
        <v>40</v>
      </c>
      <c r="AR13" s="4" t="s">
        <v>6</v>
      </c>
      <c r="AS13" s="10" t="s">
        <v>7</v>
      </c>
      <c r="AT13" s="4" t="s">
        <v>8</v>
      </c>
      <c r="AU13" s="4" t="s">
        <v>9</v>
      </c>
      <c r="AV13" s="4" t="s">
        <v>10</v>
      </c>
      <c r="AW13" s="4" t="s">
        <v>11</v>
      </c>
      <c r="AX13" s="4" t="s">
        <v>12</v>
      </c>
      <c r="AY13" s="4" t="s">
        <v>13</v>
      </c>
      <c r="AZ13" s="4" t="s">
        <v>14</v>
      </c>
      <c r="BA13" s="4" t="s">
        <v>15</v>
      </c>
      <c r="BB13" s="4" t="s">
        <v>16</v>
      </c>
      <c r="BC13" s="4" t="s">
        <v>17</v>
      </c>
      <c r="BD13" s="4" t="s">
        <v>18</v>
      </c>
      <c r="BE13" s="4" t="s">
        <v>19</v>
      </c>
      <c r="BF13" s="4" t="s">
        <v>20</v>
      </c>
      <c r="BG13" s="4" t="s">
        <v>21</v>
      </c>
      <c r="BH13" s="4" t="s">
        <v>22</v>
      </c>
      <c r="BI13" s="4" t="s">
        <v>23</v>
      </c>
      <c r="BJ13" s="4" t="s">
        <v>24</v>
      </c>
      <c r="BK13" s="4" t="s">
        <v>25</v>
      </c>
      <c r="BL13" s="4" t="s">
        <v>26</v>
      </c>
      <c r="BM13" s="4" t="s">
        <v>27</v>
      </c>
      <c r="BN13" s="4" t="s">
        <v>28</v>
      </c>
      <c r="BO13" s="4" t="s">
        <v>29</v>
      </c>
      <c r="BP13" s="4" t="s">
        <v>30</v>
      </c>
      <c r="BQ13" s="4" t="s">
        <v>31</v>
      </c>
      <c r="BR13" s="21" t="s">
        <v>40</v>
      </c>
      <c r="BS13" s="4" t="s">
        <v>6</v>
      </c>
      <c r="BT13" s="10" t="s">
        <v>7</v>
      </c>
      <c r="BU13" s="4" t="s">
        <v>8</v>
      </c>
      <c r="BV13" s="4" t="s">
        <v>9</v>
      </c>
      <c r="BW13" s="4" t="s">
        <v>10</v>
      </c>
      <c r="BX13" s="4" t="s">
        <v>11</v>
      </c>
      <c r="BY13" s="4" t="s">
        <v>12</v>
      </c>
      <c r="BZ13" s="4" t="s">
        <v>13</v>
      </c>
      <c r="CA13" s="4" t="s">
        <v>14</v>
      </c>
      <c r="CB13" s="4" t="s">
        <v>15</v>
      </c>
      <c r="CC13" s="4" t="s">
        <v>16</v>
      </c>
      <c r="CD13" s="4" t="s">
        <v>17</v>
      </c>
      <c r="CE13" s="4" t="s">
        <v>18</v>
      </c>
      <c r="CF13" s="4" t="s">
        <v>19</v>
      </c>
      <c r="CG13" s="4" t="s">
        <v>20</v>
      </c>
      <c r="CH13" s="4" t="s">
        <v>21</v>
      </c>
      <c r="CI13" s="4" t="s">
        <v>22</v>
      </c>
      <c r="CJ13" s="4" t="s">
        <v>23</v>
      </c>
      <c r="CK13" s="4" t="s">
        <v>24</v>
      </c>
      <c r="CL13" s="4" t="s">
        <v>25</v>
      </c>
      <c r="CM13" s="4" t="s">
        <v>26</v>
      </c>
      <c r="CN13" s="4" t="s">
        <v>27</v>
      </c>
      <c r="CO13" s="4" t="s">
        <v>28</v>
      </c>
      <c r="CP13" s="4" t="s">
        <v>29</v>
      </c>
      <c r="CQ13" s="4" t="s">
        <v>30</v>
      </c>
      <c r="CR13" s="4" t="s">
        <v>31</v>
      </c>
    </row>
    <row r="14" spans="1:96" x14ac:dyDescent="0.2">
      <c r="B14">
        <v>0.01</v>
      </c>
      <c r="C14" s="2">
        <f t="shared" ref="C14:E33" si="3">C$8*C$9^NORMSINV($B14)</f>
        <v>6.5306701857200649</v>
      </c>
      <c r="D14" s="2">
        <f t="shared" si="3"/>
        <v>5.5287869709790183</v>
      </c>
      <c r="E14" s="2">
        <f t="shared" si="3"/>
        <v>10.052339947234579</v>
      </c>
      <c r="F14" s="5">
        <f t="shared" ref="F14:F45" si="4">IF(C14&lt;20,R14,AP14)</f>
        <v>0.13168298429297712</v>
      </c>
      <c r="G14" s="5">
        <f>IF(D14&lt;20,AS14,BQ14)</f>
        <v>9.4802430286258801E-2</v>
      </c>
      <c r="H14" s="5">
        <f t="shared" ref="H14:H45" si="5">IF(E14&lt;20,BT14,CR14)</f>
        <v>0.3092873881942228</v>
      </c>
      <c r="I14" s="5">
        <f t="shared" ref="I14:I45" si="6">EXP(-F14*$J$6/$J$7)</f>
        <v>0.30570128132850827</v>
      </c>
      <c r="J14" s="5">
        <f t="shared" ref="J14:J45" si="7">EXP(-G14*$J$6/$J$7)</f>
        <v>0.42604007150265832</v>
      </c>
      <c r="K14" s="5">
        <f t="shared" ref="K14:K45" si="8">EXP(-H14*$J$6/$J$7)</f>
        <v>6.1816405180657612E-2</v>
      </c>
      <c r="P14" s="11">
        <f t="shared" ref="P14:P45" si="9">C14</f>
        <v>6.5306701857200649</v>
      </c>
      <c r="Q14" s="12">
        <f>(P14*10^-4)^2*1/(18*1.81*10^-4)</f>
        <v>1.3090746800077638E-4</v>
      </c>
      <c r="R14" s="13">
        <f>(P14*10^-4)^2*1/(18*1.81*10^-4)*(1+0.066/P14*(2.514+0.8*EXP(-0.55*P14/0.066)))*981</f>
        <v>0.13168298429297712</v>
      </c>
      <c r="S14" s="14">
        <f>(P14*10^-4)^2*1/(18*1.81*10^-4)*(1+0.066/P14*(2.514+0.8*EXP(-0.55*P14/0.066)))</f>
        <v>1.3423341925889614E-4</v>
      </c>
      <c r="T14" s="14">
        <f t="shared" ref="T14" si="10">5*S14</f>
        <v>6.7116709629448071E-4</v>
      </c>
      <c r="U14">
        <f t="shared" ref="U14" si="11">S14*R14</f>
        <v>1.7676257239861832E-5</v>
      </c>
      <c r="V14" s="14">
        <f>(1.2*10^-3)/(1.81*10^-4)*R14*(P14*10^-4)</f>
        <v>5.7015125269974966E-4</v>
      </c>
      <c r="W14">
        <f>24/((1.2*10^-3)/(1.81*10^-4)*R14*($P14*10^-4))*(1+0.15*((1.2*10^-3)/(1.81*10^-4)*R14*($P14*10^-4))^0.687)</f>
        <v>42131.390572073542</v>
      </c>
      <c r="X14" s="15">
        <f>SQRT((4*1*$P14*10^-4*981)/(3*W14*1.2*10^-3))</f>
        <v>0.1299837996289141</v>
      </c>
      <c r="Y14">
        <f>24/((1.2*10^-3)/(1.81*10^-4)*X14*($P14*10^-4))*(1+0.15*((1.2*10^-3)/(1.81*10^-4)*X14*($P14*10^-4))^0.687)</f>
        <v>42681.808284672239</v>
      </c>
      <c r="Z14" s="15">
        <f>SQRT((4*1*$P14*10^-4*981)/(3*Y14*1.2*10^-3))</f>
        <v>0.12914295492998315</v>
      </c>
      <c r="AA14">
        <f>24/((1.2*10^-3)/(1.81*10^-4)*Z14*($P14*10^-4))*(1+0.15*((1.2*10^-3)/(1.81*10^-4)*Z14*($P14*10^-4))^0.687)</f>
        <v>42959.540177607829</v>
      </c>
      <c r="AB14" s="15">
        <f>SQRT((4*1*$P14*10^-4*981)/(3*AA14*1.2*10^-3))</f>
        <v>0.12872482574099625</v>
      </c>
      <c r="AC14">
        <f>24/((1.2*10^-3)/(1.81*10^-4)*AB14*($P14*10^-4))*(1+0.15*((1.2*10^-3)/(1.81*10^-4)*AB14*($P14*10^-4))^0.687)</f>
        <v>43098.999312806431</v>
      </c>
      <c r="AD14" s="15">
        <f>SQRT((4*1*$P14*10^-4*981)/(3*AC14*1.2*10^-3))</f>
        <v>0.12851639400483181</v>
      </c>
      <c r="AE14">
        <f>24/((1.2*10^-3)/(1.81*10^-4)*AD14*($P14*10^-4))*(1+0.15*((1.2*10^-3)/(1.81*10^-4)*AD14*($P14*10^-4))^0.687)</f>
        <v>43168.856696710653</v>
      </c>
      <c r="AF14" s="15">
        <f>SQRT((4*1*$P14*10^-4*981)/(3*AE14*1.2*10^-3))</f>
        <v>0.12841236699601391</v>
      </c>
      <c r="AG14">
        <f>24/((1.2*10^-3)/(1.81*10^-4)*AF14*($P14*10^-4))*(1+0.15*((1.2*10^-3)/(1.81*10^-4)*AF14*($P14*10^-4))^0.687)</f>
        <v>43203.806919222123</v>
      </c>
      <c r="AH14" s="15">
        <f>SQRT((4*1*$P14*10^-4*981)/(3*AG14*1.2*10^-3))</f>
        <v>0.12836041614780902</v>
      </c>
      <c r="AI14">
        <f>24/((1.2*10^-3)/(1.81*10^-4)*AH14*($P14*10^-4))*(1+0.15*((1.2*10^-3)/(1.81*10^-4)*AH14*($P14*10^-4))^0.687)</f>
        <v>43221.282187121178</v>
      </c>
      <c r="AJ14" s="15">
        <f>SQRT((4*1*$P14*10^-4*981)/(3*AI14*1.2*10^-3))</f>
        <v>0.12833446412454061</v>
      </c>
      <c r="AK14">
        <f>24/((1.2*10^-3)/(1.81*10^-4)*AJ14*($P14*10^-4))*(1+0.15*((1.2*10^-3)/(1.81*10^-4)*AJ14*($P14*10^-4))^0.687)</f>
        <v>43230.017248211137</v>
      </c>
      <c r="AL14" s="15">
        <f>SQRT((4*1*$P14*10^-4*981)/(3*AK14*1.2*10^-3))</f>
        <v>0.12832149783295699</v>
      </c>
      <c r="AM14">
        <f>24/((1.2*10^-3)/(1.81*10^-4)*AL14*($P14*10^-4))*(1+0.15*((1.2*10^-3)/(1.81*10^-4)*AL14*($P14*10^-4))^0.687)</f>
        <v>43234.38283063472</v>
      </c>
      <c r="AN14" s="15">
        <f>SQRT((4*1*$P14*10^-4*981)/(3*AM14*1.2*10^-3))</f>
        <v>0.12831501905170684</v>
      </c>
      <c r="AO14">
        <f>24/((1.2*10^-3)/(1.81*10^-4)*AN14*($P14*10^-4))*(1+0.15*((1.2*10^-3)/(1.81*10^-4)*AN14*($P14*10^-4))^0.687)</f>
        <v>43236.564482892107</v>
      </c>
      <c r="AP14" s="15">
        <f>SQRT((4*1*$P14*10^-4*981)/(3*AO14*1.2*10^-3))</f>
        <v>0.12831178171907265</v>
      </c>
      <c r="AQ14" s="17">
        <f t="shared" ref="AQ14:AQ45" si="12">D14</f>
        <v>5.5287869709790183</v>
      </c>
      <c r="AR14" s="12">
        <f>(AQ14*10^-4)^2*1/(18*1.81*10^-4)</f>
        <v>9.3822852579703353E-5</v>
      </c>
      <c r="AS14" s="13">
        <f>(AQ14*10^-4)^2*1/(18*1.81*10^-4)*(1+0.066/AQ14*(2.514+0.8*EXP(-0.55*AQ14/0.066)))*981</f>
        <v>9.4802430286258801E-2</v>
      </c>
      <c r="AT14" s="14">
        <f>(AQ14*10^-4)^2*1/(18*1.81*10^-4)*(1+0.066/AQ14*(2.514+0.8*EXP(-0.55*AQ14/0.066)))</f>
        <v>9.6638562982934555E-5</v>
      </c>
      <c r="AU14" s="14">
        <f>5*AT14</f>
        <v>4.8319281491467276E-4</v>
      </c>
      <c r="AV14">
        <f>AT14*AS14</f>
        <v>9.1615706301538831E-6</v>
      </c>
      <c r="AW14" s="14">
        <f>(1.2*10^-3)/(1.81*10^-4)*AS14*(AQ14*10^-4)</f>
        <v>3.4749775119368901E-4</v>
      </c>
      <c r="AX14">
        <f>24/((1.2*10^-3)/(1.81*10^-4)*AS14*($AQ14*10^-4))*(1+0.15*((1.2*10^-3)/(1.81*10^-4)*AS14*($AQ14*10^-4))^0.687)</f>
        <v>69108.744784495691</v>
      </c>
      <c r="AY14" s="15">
        <f>SQRT((4*1*$AQ14*10^-4*981)/(3*AX14*1.2*10^-3))</f>
        <v>9.3381678239543936E-2</v>
      </c>
      <c r="AZ14">
        <f>24/((1.2*10^-3)/(1.81*10^-4)*AY14*($AQ14*10^-4))*(1+0.15*((1.2*10^-3)/(1.81*10^-4)*AY14*($AQ14*10^-4))^0.687)</f>
        <v>70159.740924022655</v>
      </c>
      <c r="BA14" s="15">
        <f>SQRT((4*1*$AQ14*10^-4*981)/(3*AZ14*1.2*10^-3))</f>
        <v>9.2679608144696446E-2</v>
      </c>
      <c r="BB14">
        <f>24/((1.2*10^-3)/(1.81*10^-4)*BA14*($AQ14*10^-4))*(1+0.15*((1.2*10^-3)/(1.81*10^-4)*BA14*($AQ14*10^-4))^0.687)</f>
        <v>70690.989680602419</v>
      </c>
      <c r="BC14" s="15">
        <f>SQRT((4*1*$AQ14*10^-4*981)/(3*BB14*1.2*10^-3))</f>
        <v>9.2330703856669277E-2</v>
      </c>
      <c r="BD14">
        <f>24/((1.2*10^-3)/(1.81*10^-4)*BC14*($AQ14*10^-4))*(1+0.15*((1.2*10^-3)/(1.81*10^-4)*BC14*($AQ14*10^-4))^0.687)</f>
        <v>70958.006709676469</v>
      </c>
      <c r="BE14" s="15">
        <f>SQRT((4*1*$AQ14*10^-4*981)/(3*BD14*1.2*10^-3))</f>
        <v>9.2156818565718196E-2</v>
      </c>
      <c r="BF14">
        <f>24/((1.2*10^-3)/(1.81*10^-4)*BE14*($AQ14*10^-4))*(1+0.15*((1.2*10^-3)/(1.81*10^-4)*BE14*($AQ14*10^-4))^0.687)</f>
        <v>71091.836269828011</v>
      </c>
      <c r="BG14" s="15">
        <f>SQRT((4*1*$AQ14*10^-4*981)/(3*BF14*1.2*10^-3))</f>
        <v>9.2070035631576203E-2</v>
      </c>
      <c r="BH14">
        <f>24/((1.2*10^-3)/(1.81*10^-4)*BG14*($AQ14*10^-4))*(1+0.15*((1.2*10^-3)/(1.81*10^-4)*BG14*($AQ14*10^-4))^0.687)</f>
        <v>71158.817217417236</v>
      </c>
      <c r="BI14" s="15">
        <f>SQRT((4*1*$AQ14*10^-4*981)/(3*BH14*1.2*10^-3))</f>
        <v>9.2026693215469677E-2</v>
      </c>
      <c r="BJ14">
        <f>24/((1.2*10^-3)/(1.81*10^-4)*BI14*($AQ14*10^-4))*(1+0.15*((1.2*10^-3)/(1.81*10^-4)*BI14*($AQ14*10^-4))^0.687)</f>
        <v>71192.31713132537</v>
      </c>
      <c r="BK14" s="15">
        <f>SQRT((4*1*$AQ14*10^-4*981)/(3*BJ14*1.2*10^-3))</f>
        <v>9.2005038848983284E-2</v>
      </c>
      <c r="BL14">
        <f>24/((1.2*10^-3)/(1.81*10^-4)*BK14*($AQ14*10^-4))*(1+0.15*((1.2*10^-3)/(1.81*10^-4)*BK14*($AQ14*10^-4))^0.687)</f>
        <v>71209.065894208048</v>
      </c>
      <c r="BM14" s="15">
        <f>SQRT((4*1*$AQ14*10^-4*981)/(3*BL14*1.2*10^-3))</f>
        <v>9.199421816778082E-2</v>
      </c>
      <c r="BN14">
        <f>24/((1.2*10^-3)/(1.81*10^-4)*BM14*($AQ14*10^-4))*(1+0.15*((1.2*10^-3)/(1.81*10^-4)*BM14*($AQ14*10^-4))^0.687)</f>
        <v>71217.438200872217</v>
      </c>
      <c r="BO14" s="15">
        <f>SQRT((4*1*$AQ14*10^-4*981)/(3*BN14*1.2*10^-3))</f>
        <v>9.1988810598631551E-2</v>
      </c>
      <c r="BP14">
        <f>24/((1.2*10^-3)/(1.81*10^-4)*BO14*($AQ14*10^-4))*(1+0.15*((1.2*10^-3)/(1.81*10^-4)*BO14*($AQ14*10^-4))^0.687)</f>
        <v>71221.622947918353</v>
      </c>
      <c r="BQ14" s="15">
        <f>SQRT((4*1*$AQ14*10^-4*981)/(3*BP14*1.2*10^-3))</f>
        <v>9.1986108079773796E-2</v>
      </c>
      <c r="BR14" s="17">
        <f t="shared" ref="BR14:BR45" si="13">E14</f>
        <v>10.052339947234579</v>
      </c>
      <c r="BS14" s="12">
        <f>(BR14*10^-4)^2*1/(18*1.81*10^-4)</f>
        <v>3.1015819034612682E-4</v>
      </c>
      <c r="BT14" s="13">
        <f>(BR14*10^-4)^2*1/(18*1.81*10^-4)*(1+0.066/BR14*(2.514+0.8*EXP(-0.55*BR14/0.066)))*981</f>
        <v>0.3092873881942228</v>
      </c>
      <c r="BU14" s="14">
        <f>(BR14*10^-4)^2*1/(18*1.81*10^-4)*(1+0.066/BR14*(2.514+0.8*EXP(-0.55*BR14/0.066)))</f>
        <v>3.152776638065472E-4</v>
      </c>
      <c r="BV14" s="14">
        <f>5*BU14</f>
        <v>1.576388319032736E-3</v>
      </c>
      <c r="BW14">
        <f>BU14*BT14</f>
        <v>9.7511405194703238E-5</v>
      </c>
      <c r="BX14" s="14">
        <f>(1.2*10^-3)/(1.81*10^-4)*BT14*(BR14*10^-4)</f>
        <v>2.0612565530523539E-3</v>
      </c>
      <c r="BY14">
        <f>24/((1.2*10^-3)/(1.81*10^-4)*BT14*($BR14*10^-4))*(1+0.15*((1.2*10^-3)/(1.81*10^-4)*BT14*($BR14*10^-4))^0.687)</f>
        <v>11668.327989252384</v>
      </c>
      <c r="BZ14" s="15">
        <f>SQRT((4*1*$BR14*10^-4*981)/(3*BY14*1.2*10^-3))</f>
        <v>0.30643792879843818</v>
      </c>
      <c r="CA14">
        <f>24/((1.2*10^-3)/(1.81*10^-4)*BZ14*($BR14*10^-4))*(1+0.15*((1.2*10^-3)/(1.81*10^-4)*BZ14*($BR14*10^-4))^0.687)</f>
        <v>11776.668118523794</v>
      </c>
      <c r="CB14" s="15">
        <f>SQRT((4*1*$BR14*10^-4*981)/(3*CA14*1.2*10^-3))</f>
        <v>0.30502512540768228</v>
      </c>
      <c r="CC14">
        <f>24/((1.2*10^-3)/(1.81*10^-4)*CB14*($BR14*10^-4))*(1+0.15*((1.2*10^-3)/(1.81*10^-4)*CB14*($BR14*10^-4))^0.687)</f>
        <v>11831.135164660271</v>
      </c>
      <c r="CD14" s="15">
        <f>SQRT((4*1*$BR14*10^-4*981)/(3*CC14*1.2*10^-3))</f>
        <v>0.30432219273201189</v>
      </c>
      <c r="CE14">
        <f>24/((1.2*10^-3)/(1.81*10^-4)*CD14*($BR14*10^-4))*(1+0.15*((1.2*10^-3)/(1.81*10^-4)*CD14*($BR14*10^-4))^0.687)</f>
        <v>11858.423310922599</v>
      </c>
      <c r="CF14" s="15">
        <f>SQRT((4*1*$BR14*10^-4*981)/(3*CE14*1.2*10^-3))</f>
        <v>0.30397184381851633</v>
      </c>
      <c r="CG14">
        <f>24/((1.2*10^-3)/(1.81*10^-4)*CF14*($BR14*10^-4))*(1+0.15*((1.2*10^-3)/(1.81*10^-4)*CF14*($BR14*10^-4))^0.687)</f>
        <v>11872.071121679197</v>
      </c>
      <c r="CH14" s="15">
        <f>SQRT((4*1*$BR14*10^-4*981)/(3*CG14*1.2*10^-3))</f>
        <v>0.30379707468564104</v>
      </c>
      <c r="CI14">
        <f>24/((1.2*10^-3)/(1.81*10^-4)*CH14*($BR14*10^-4))*(1+0.15*((1.2*10^-3)/(1.81*10^-4)*CH14*($BR14*10^-4))^0.687)</f>
        <v>11878.891002959097</v>
      </c>
      <c r="CJ14" s="15">
        <f>SQRT((4*1*$BR14*10^-4*981)/(3*CI14*1.2*10^-3))</f>
        <v>0.30370985453014526</v>
      </c>
      <c r="CK14">
        <f>24/((1.2*10^-3)/(1.81*10^-4)*CJ14*($BR14*10^-4))*(1+0.15*((1.2*10^-3)/(1.81*10^-4)*CJ14*($BR14*10^-4))^0.687)</f>
        <v>11882.297463232986</v>
      </c>
      <c r="CL14" s="15">
        <f>SQRT((4*1*$BR14*10^-4*981)/(3*CK14*1.2*10^-3))</f>
        <v>0.30366631708643754</v>
      </c>
      <c r="CM14">
        <f>24/((1.2*10^-3)/(1.81*10^-4)*CL14*($BR14*10^-4))*(1+0.15*((1.2*10^-3)/(1.81*10^-4)*CL14*($BR14*10^-4))^0.687)</f>
        <v>11883.998588599923</v>
      </c>
      <c r="CN14" s="15">
        <f>SQRT((4*1*$BR14*10^-4*981)/(3*CM14*1.2*10^-3))</f>
        <v>0.30364458227392011</v>
      </c>
      <c r="CO14">
        <f>24/((1.2*10^-3)/(1.81*10^-4)*CN14*($BR14*10^-4))*(1+0.15*((1.2*10^-3)/(1.81*10^-4)*CN14*($BR14*10^-4))^0.687)</f>
        <v>11884.848008867077</v>
      </c>
      <c r="CP14" s="15">
        <f>SQRT((4*1*$BR14*10^-4*981)/(3*CO14*1.2*10^-3))</f>
        <v>0.30363373121084208</v>
      </c>
      <c r="CQ14">
        <f>24/((1.2*10^-3)/(1.81*10^-4)*CP14*($BR14*10^-4))*(1+0.15*((1.2*10^-3)/(1.81*10^-4)*CP14*($BR14*10^-4))^0.687)</f>
        <v>11885.272125792128</v>
      </c>
      <c r="CR14" s="15">
        <f>SQRT((4*1*$BR14*10^-4*981)/(3*CQ14*1.2*10^-3))</f>
        <v>0.30362831369276172</v>
      </c>
    </row>
    <row r="15" spans="1:96" x14ac:dyDescent="0.2">
      <c r="B15">
        <f>B14+0.01</f>
        <v>0.02</v>
      </c>
      <c r="C15" s="2">
        <f t="shared" si="3"/>
        <v>7.4233621311854749</v>
      </c>
      <c r="D15" s="2">
        <f t="shared" si="3"/>
        <v>6.2845292542103826</v>
      </c>
      <c r="E15" s="2">
        <f t="shared" si="3"/>
        <v>11.426416825837059</v>
      </c>
      <c r="F15" s="5">
        <f t="shared" si="4"/>
        <v>0.16963657735685356</v>
      </c>
      <c r="G15" s="5">
        <f t="shared" ref="G15:G78" si="14">IF(D15&lt;20,AS15,BQ15)</f>
        <v>0.12206212092572338</v>
      </c>
      <c r="H15" s="5">
        <f t="shared" si="5"/>
        <v>0.39884038924549414</v>
      </c>
      <c r="I15" s="5">
        <f t="shared" si="6"/>
        <v>0.21724507252715231</v>
      </c>
      <c r="J15" s="5">
        <f t="shared" si="7"/>
        <v>0.33335106725058744</v>
      </c>
      <c r="K15" s="5">
        <f t="shared" si="8"/>
        <v>2.7610379635433554E-2</v>
      </c>
      <c r="P15" s="11">
        <f t="shared" si="9"/>
        <v>7.4233621311854749</v>
      </c>
      <c r="Q15" s="12">
        <f t="shared" ref="Q15:Q78" si="15">(P15*10^-4)^2*1/(18*1.81*10^-4)</f>
        <v>1.6914151421337803E-4</v>
      </c>
      <c r="R15" s="13">
        <f t="shared" ref="R15:R78" si="16">(P15*10^-4)^2*1/(18*1.81*10^-4)*(1+0.066/P15*(2.514+0.8*EXP(-0.55*P15/0.066)))*981</f>
        <v>0.16963657735685356</v>
      </c>
      <c r="S15" s="14">
        <f t="shared" ref="S15:S78" si="17">(P15*10^-4)^2*1/(18*1.81*10^-4)*(1+0.066/P15*(2.514+0.8*EXP(-0.55*P15/0.066)))</f>
        <v>1.7292209720372431E-4</v>
      </c>
      <c r="T15" s="14">
        <f t="shared" ref="T15:T78" si="18">5*S15</f>
        <v>8.6461048601862154E-4</v>
      </c>
      <c r="U15">
        <f t="shared" ref="U15:U78" si="19">S15*R15</f>
        <v>2.9333912719008928E-5</v>
      </c>
      <c r="V15" s="14">
        <f t="shared" ref="V15:V78" si="20">(1.2*10^-3)/(1.81*10^-4)*R15*(P15*10^-4)</f>
        <v>8.3487762060648529E-4</v>
      </c>
      <c r="W15">
        <f t="shared" ref="W15:W78" si="21">24/((1.2*10^-3)/(1.81*10^-4)*R15*($P15*10^-4))*(1+0.15*((1.2*10^-3)/(1.81*10^-4)*R15*($P15*10^-4))^0.687)</f>
        <v>28779.82865259911</v>
      </c>
      <c r="X15" s="15">
        <f t="shared" ref="X15:X78" si="22">SQRT((4*1*$P15*10^-4*981)/(3*W15*1.2*10^-3))</f>
        <v>0.16767544613835042</v>
      </c>
      <c r="Y15">
        <f t="shared" ref="Y15:Y78" si="23">24/((1.2*10^-3)/(1.81*10^-4)*X15*($P15*10^-4))*(1+0.15*((1.2*10^-3)/(1.81*10^-4)*X15*($P15*10^-4))^0.687)</f>
        <v>29116.170940189444</v>
      </c>
      <c r="Z15" s="15">
        <f t="shared" ref="Z15:Z78" si="24">SQRT((4*1*$P15*10^-4*981)/(3*Y15*1.2*10^-3))</f>
        <v>0.16670416183553946</v>
      </c>
      <c r="AA15">
        <f t="shared" ref="AA15:AA78" si="25">24/((1.2*10^-3)/(1.81*10^-4)*Z15*($P15*10^-4))*(1+0.15*((1.2*10^-3)/(1.81*10^-4)*Z15*($P15*10^-4))^0.687)</f>
        <v>29285.680157906874</v>
      </c>
      <c r="AB15" s="15">
        <f t="shared" ref="AB15:AB78" si="26">SQRT((4*1*$P15*10^-4*981)/(3*AA15*1.2*10^-3))</f>
        <v>0.16622100930602252</v>
      </c>
      <c r="AC15">
        <f t="shared" ref="AC15:AC78" si="27">24/((1.2*10^-3)/(1.81*10^-4)*AB15*($P15*10^-4))*(1+0.15*((1.2*10^-3)/(1.81*10^-4)*AB15*($P15*10^-4))^0.687)</f>
        <v>29370.737988135672</v>
      </c>
      <c r="AD15" s="15">
        <f t="shared" ref="AD15:AD78" si="28">SQRT((4*1*$P15*10^-4*981)/(3*AC15*1.2*10^-3))</f>
        <v>0.16598014628334429</v>
      </c>
      <c r="AE15">
        <f t="shared" ref="AE15:AE78" si="29">24/((1.2*10^-3)/(1.81*10^-4)*AD15*($P15*10^-4))*(1+0.15*((1.2*10^-3)/(1.81*10^-4)*AD15*($P15*10^-4))^0.687)</f>
        <v>29413.326282098133</v>
      </c>
      <c r="AF15" s="15">
        <f t="shared" ref="AF15:AF78" si="30">SQRT((4*1*$P15*10^-4*981)/(3*AE15*1.2*10^-3))</f>
        <v>0.16585993934337578</v>
      </c>
      <c r="AG15">
        <f t="shared" ref="AG15:AG78" si="31">24/((1.2*10^-3)/(1.81*10^-4)*AF15*($P15*10^-4))*(1+0.15*((1.2*10^-3)/(1.81*10^-4)*AF15*($P15*10^-4))^0.687)</f>
        <v>29434.626985754348</v>
      </c>
      <c r="AH15" s="15">
        <f t="shared" ref="AH15:AH78" si="32">SQRT((4*1*$P15*10^-4*981)/(3*AG15*1.2*10^-3))</f>
        <v>0.16579991526338034</v>
      </c>
      <c r="AI15">
        <f t="shared" ref="AI15:AI78" si="33">24/((1.2*10^-3)/(1.81*10^-4)*AH15*($P15*10^-4))*(1+0.15*((1.2*10^-3)/(1.81*10^-4)*AH15*($P15*10^-4))^0.687)</f>
        <v>29445.274830302711</v>
      </c>
      <c r="AJ15" s="15">
        <f t="shared" ref="AJ15:AJ78" si="34">SQRT((4*1*$P15*10^-4*981)/(3*AI15*1.2*10^-3))</f>
        <v>0.16576993470856116</v>
      </c>
      <c r="AK15">
        <f t="shared" ref="AK15:AK78" si="35">24/((1.2*10^-3)/(1.81*10^-4)*AJ15*($P15*10^-4))*(1+0.15*((1.2*10^-3)/(1.81*10^-4)*AJ15*($P15*10^-4))^0.687)</f>
        <v>29450.596054564681</v>
      </c>
      <c r="AL15" s="15">
        <f t="shared" ref="AL15:AL78" si="36">SQRT((4*1*$P15*10^-4*981)/(3*AK15*1.2*10^-3))</f>
        <v>0.1657549581212362</v>
      </c>
      <c r="AM15">
        <f t="shared" ref="AM15:AM78" si="37">24/((1.2*10^-3)/(1.81*10^-4)*AL15*($P15*10^-4))*(1+0.15*((1.2*10^-3)/(1.81*10^-4)*AL15*($P15*10^-4))^0.687)</f>
        <v>29453.254957735418</v>
      </c>
      <c r="AN15" s="15">
        <f t="shared" ref="AN15:AN78" si="38">SQRT((4*1*$P15*10^-4*981)/(3*AM15*1.2*10^-3))</f>
        <v>0.16574747615818186</v>
      </c>
      <c r="AO15">
        <f t="shared" ref="AO15:AO78" si="39">24/((1.2*10^-3)/(1.81*10^-4)*AN15*($P15*10^-4))*(1+0.15*((1.2*10^-3)/(1.81*10^-4)*AN15*($P15*10^-4))^0.687)</f>
        <v>29454.583465366191</v>
      </c>
      <c r="AP15" s="15">
        <f t="shared" ref="AP15:AP78" si="40">SQRT((4*1*$P15*10^-4*981)/(3*AO15*1.2*10^-3))</f>
        <v>0.16574373821243754</v>
      </c>
      <c r="AQ15" s="17">
        <f t="shared" si="12"/>
        <v>6.2845292542103826</v>
      </c>
      <c r="AR15" s="12">
        <f t="shared" ref="AR15:AR78" si="41">(AQ15*10^-4)^2*1/(18*1.81*10^-4)</f>
        <v>1.2122562291904883E-4</v>
      </c>
      <c r="AS15" s="13">
        <f t="shared" ref="AS15:AS78" si="42">(AQ15*10^-4)^2*1/(18*1.81*10^-4)*(1+0.066/AQ15*(2.514+0.8*EXP(-0.55*AQ15/0.066)))*981</f>
        <v>0.12206212092572338</v>
      </c>
      <c r="AT15" s="14">
        <f t="shared" ref="AT15:AT78" si="43">(AQ15*10^-4)^2*1/(18*1.81*10^-4)*(1+0.066/AQ15*(2.514+0.8*EXP(-0.55*AQ15/0.066)))</f>
        <v>1.2442621908840304E-4</v>
      </c>
      <c r="AU15" s="14">
        <f t="shared" ref="AU15:AU78" si="44">5*AT15</f>
        <v>6.2213109544201513E-4</v>
      </c>
      <c r="AV15">
        <f t="shared" ref="AV15:AV78" si="45">AT15*AS15</f>
        <v>1.5187728200699202E-5</v>
      </c>
      <c r="AW15" s="14">
        <f t="shared" ref="AW15:AW78" si="46">(1.2*10^-3)/(1.81*10^-4)*AS15*(AQ15*10^-4)</f>
        <v>5.0857655455602681E-4</v>
      </c>
      <c r="AX15">
        <f t="shared" ref="AX15:AX78" si="47">24/((1.2*10^-3)/(1.81*10^-4)*AS15*($AQ15*10^-4))*(1+0.15*((1.2*10^-3)/(1.81*10^-4)*AS15*($AQ15*10^-4))^0.687)</f>
        <v>47229.191242783534</v>
      </c>
      <c r="AY15" s="15">
        <f t="shared" ref="AY15:AY78" si="48">SQRT((4*1*$AQ15*10^-4*981)/(3*AX15*1.2*10^-3))</f>
        <v>0.12043268550201709</v>
      </c>
      <c r="AZ15">
        <f t="shared" ref="AZ15:AZ78" si="49">24/((1.2*10^-3)/(1.81*10^-4)*AY15*($AQ15*10^-4))*(1+0.15*((1.2*10^-3)/(1.81*10^-4)*AY15*($AQ15*10^-4))^0.687)</f>
        <v>47867.83476385237</v>
      </c>
      <c r="BA15" s="15">
        <f t="shared" ref="BA15:BA78" si="50">SQRT((4*1*$AQ15*10^-4*981)/(3*AZ15*1.2*10^-3))</f>
        <v>0.11962659283077781</v>
      </c>
      <c r="BB15">
        <f t="shared" ref="BB15:BB78" si="51">24/((1.2*10^-3)/(1.81*10^-4)*BA15*($AQ15*10^-4))*(1+0.15*((1.2*10^-3)/(1.81*10^-4)*BA15*($AQ15*10^-4))^0.687)</f>
        <v>48190.207825836398</v>
      </c>
      <c r="BC15" s="15">
        <f t="shared" ref="BC15:BC78" si="52">SQRT((4*1*$AQ15*10^-4*981)/(3*BB15*1.2*10^-3))</f>
        <v>0.11922579457263983</v>
      </c>
      <c r="BD15">
        <f t="shared" ref="BD15:BD78" si="53">24/((1.2*10^-3)/(1.81*10^-4)*BC15*($AQ15*10^-4))*(1+0.15*((1.2*10^-3)/(1.81*10^-4)*BC15*($AQ15*10^-4))^0.687)</f>
        <v>48352.117710110622</v>
      </c>
      <c r="BE15" s="15">
        <f t="shared" ref="BE15:BE78" si="54">SQRT((4*1*$AQ15*10^-4*981)/(3*BD15*1.2*10^-3))</f>
        <v>0.11902600992375932</v>
      </c>
      <c r="BF15">
        <f t="shared" ref="BF15:BF78" si="55">24/((1.2*10^-3)/(1.81*10^-4)*BE15*($AQ15*10^-4))*(1+0.15*((1.2*10^-3)/(1.81*10^-4)*BE15*($AQ15*10^-4))^0.687)</f>
        <v>48433.231617132551</v>
      </c>
      <c r="BG15" s="15">
        <f t="shared" ref="BG15:BG78" si="56">SQRT((4*1*$AQ15*10^-4*981)/(3*BF15*1.2*10^-3))</f>
        <v>0.11892629832004087</v>
      </c>
      <c r="BH15">
        <f t="shared" ref="BH15:BH78" si="57">24/((1.2*10^-3)/(1.81*10^-4)*BG15*($AQ15*10^-4))*(1+0.15*((1.2*10^-3)/(1.81*10^-4)*BG15*($AQ15*10^-4))^0.687)</f>
        <v>48473.817139197869</v>
      </c>
      <c r="BI15" s="15">
        <f t="shared" ref="BI15:BI78" si="58">SQRT((4*1*$AQ15*10^-4*981)/(3*BH15*1.2*10^-3))</f>
        <v>0.11887650136862694</v>
      </c>
      <c r="BJ15">
        <f t="shared" ref="BJ15:BJ78" si="59">24/((1.2*10^-3)/(1.81*10^-4)*BI15*($AQ15*10^-4))*(1+0.15*((1.2*10^-3)/(1.81*10^-4)*BI15*($AQ15*10^-4))^0.687)</f>
        <v>48494.111435847961</v>
      </c>
      <c r="BK15" s="15">
        <f t="shared" ref="BK15:BK78" si="60">SQRT((4*1*$AQ15*10^-4*981)/(3*BJ15*1.2*10^-3))</f>
        <v>0.11885162445709907</v>
      </c>
      <c r="BL15">
        <f t="shared" ref="BL15:BL78" si="61">24/((1.2*10^-3)/(1.81*10^-4)*BK15*($AQ15*10^-4))*(1+0.15*((1.2*10^-3)/(1.81*10^-4)*BK15*($AQ15*10^-4))^0.687)</f>
        <v>48504.256165215513</v>
      </c>
      <c r="BM15" s="15">
        <f t="shared" ref="BM15:BM78" si="62">SQRT((4*1*$AQ15*10^-4*981)/(3*BL15*1.2*10^-3))</f>
        <v>0.1188391948198745</v>
      </c>
      <c r="BN15">
        <f t="shared" ref="BN15:BN78" si="63">24/((1.2*10^-3)/(1.81*10^-4)*BM15*($AQ15*10^-4))*(1+0.15*((1.2*10^-3)/(1.81*10^-4)*BM15*($AQ15*10^-4))^0.687)</f>
        <v>48509.326524799202</v>
      </c>
      <c r="BO15" s="15">
        <f t="shared" ref="BO15:BO78" si="64">SQRT((4*1*$AQ15*10^-4*981)/(3*BN15*1.2*10^-3))</f>
        <v>0.1188329839194178</v>
      </c>
      <c r="BP15">
        <f t="shared" ref="BP15:BP78" si="65">24/((1.2*10^-3)/(1.81*10^-4)*BO15*($AQ15*10^-4))*(1+0.15*((1.2*10^-3)/(1.81*10^-4)*BO15*($AQ15*10^-4))^0.687)</f>
        <v>48511.860503669152</v>
      </c>
      <c r="BQ15" s="15">
        <f t="shared" ref="BQ15:BQ78" si="66">SQRT((4*1*$AQ15*10^-4*981)/(3*BP15*1.2*10^-3))</f>
        <v>0.118829880305173</v>
      </c>
      <c r="BR15" s="17">
        <f t="shared" si="13"/>
        <v>11.426416825837059</v>
      </c>
      <c r="BS15" s="12">
        <f t="shared" ref="BS15:BS78" si="67">(BR15*10^-4)^2*1/(18*1.81*10^-4)</f>
        <v>4.0074586088941763E-4</v>
      </c>
      <c r="BT15" s="13">
        <f t="shared" ref="BT15:BT78" si="68">(BR15*10^-4)^2*1/(18*1.81*10^-4)*(1+0.066/BR15*(2.514+0.8*EXP(-0.55*BR15/0.066)))*981</f>
        <v>0.39884038924549414</v>
      </c>
      <c r="BU15" s="14">
        <f t="shared" ref="BU15:BU78" si="69">(BR15*10^-4)^2*1/(18*1.81*10^-4)*(1+0.066/BR15*(2.514+0.8*EXP(-0.55*BR15/0.066)))</f>
        <v>4.0656512665187986E-4</v>
      </c>
      <c r="BV15" s="14">
        <f t="shared" ref="BV15:BV78" si="70">5*BU15</f>
        <v>2.0328256332593992E-3</v>
      </c>
      <c r="BW15">
        <f t="shared" ref="BW15:BW78" si="71">BU15*BT15</f>
        <v>1.6215459336747938E-4</v>
      </c>
      <c r="BX15" s="14">
        <f t="shared" ref="BX15:BX78" si="72">(1.2*10^-3)/(1.81*10^-4)*BT15*(BR15*10^-4)</f>
        <v>3.0214253267390823E-3</v>
      </c>
      <c r="BY15">
        <f t="shared" ref="BY15:BY78" si="73">24/((1.2*10^-3)/(1.81*10^-4)*BT15*($BR15*10^-4))*(1+0.15*((1.2*10^-3)/(1.81*10^-4)*BT15*($BR15*10^-4))^0.687)</f>
        <v>7965.4016943553752</v>
      </c>
      <c r="BZ15" s="15">
        <f t="shared" ref="BZ15:BZ78" si="74">SQRT((4*1*$BR15*10^-4*981)/(3*BY15*1.2*10^-3))</f>
        <v>0.39542528768982915</v>
      </c>
      <c r="CA15">
        <f t="shared" ref="CA15:CA78" si="75">24/((1.2*10^-3)/(1.81*10^-4)*BZ15*($BR15*10^-4))*(1+0.15*((1.2*10^-3)/(1.81*10^-4)*BZ15*($BR15*10^-4))^0.687)</f>
        <v>8034.0636239504829</v>
      </c>
      <c r="CB15" s="15">
        <f t="shared" ref="CB15:CB78" si="76">SQRT((4*1*$BR15*10^-4*981)/(3*CA15*1.2*10^-3))</f>
        <v>0.39373194024255942</v>
      </c>
      <c r="CC15">
        <f t="shared" ref="CC15:CC78" si="77">24/((1.2*10^-3)/(1.81*10^-4)*CB15*($BR15*10^-4))*(1+0.15*((1.2*10^-3)/(1.81*10^-4)*CB15*($BR15*10^-4))^0.687)</f>
        <v>8068.5506128268935</v>
      </c>
      <c r="CD15" s="15">
        <f t="shared" ref="CD15:CD78" si="78">SQRT((4*1*$BR15*10^-4*981)/(3*CC15*1.2*10^-3))</f>
        <v>0.39288958512850541</v>
      </c>
      <c r="CE15">
        <f t="shared" ref="CE15:CE78" si="79">24/((1.2*10^-3)/(1.81*10^-4)*CD15*($BR15*10^-4))*(1+0.15*((1.2*10^-3)/(1.81*10^-4)*CD15*($BR15*10^-4))^0.687)</f>
        <v>8085.8168423691332</v>
      </c>
      <c r="CF15" s="15">
        <f t="shared" ref="CF15:CF78" si="80">SQRT((4*1*$BR15*10^-4*981)/(3*CE15*1.2*10^-3))</f>
        <v>0.3924698781769031</v>
      </c>
      <c r="CG15">
        <f t="shared" ref="CG15:CG78" si="81">24/((1.2*10^-3)/(1.81*10^-4)*CF15*($BR15*10^-4))*(1+0.15*((1.2*10^-3)/(1.81*10^-4)*CF15*($BR15*10^-4))^0.687)</f>
        <v>8094.4474696009838</v>
      </c>
      <c r="CH15" s="15">
        <f t="shared" ref="CH15:CH78" si="82">SQRT((4*1*$BR15*10^-4*981)/(3*CG15*1.2*10^-3))</f>
        <v>0.39226058874600611</v>
      </c>
      <c r="CI15">
        <f t="shared" ref="CI15:CI78" si="83">24/((1.2*10^-3)/(1.81*10^-4)*CH15*($BR15*10^-4))*(1+0.15*((1.2*10^-3)/(1.81*10^-4)*CH15*($BR15*10^-4))^0.687)</f>
        <v>8098.7580835359822</v>
      </c>
      <c r="CJ15" s="15">
        <f t="shared" ref="CJ15:CJ78" si="84">SQRT((4*1*$BR15*10^-4*981)/(3*CI15*1.2*10^-3))</f>
        <v>0.39215618329282997</v>
      </c>
      <c r="CK15">
        <f t="shared" ref="CK15:CK78" si="85">24/((1.2*10^-3)/(1.81*10^-4)*CJ15*($BR15*10^-4))*(1+0.15*((1.2*10^-3)/(1.81*10^-4)*CJ15*($BR15*10^-4))^0.687)</f>
        <v>8100.9101821853656</v>
      </c>
      <c r="CL15" s="15">
        <f t="shared" ref="CL15:CL78" si="86">SQRT((4*1*$BR15*10^-4*981)/(3*CK15*1.2*10^-3))</f>
        <v>0.39210408946431674</v>
      </c>
      <c r="CM15">
        <f t="shared" ref="CM15:CM78" si="87">24/((1.2*10^-3)/(1.81*10^-4)*CL15*($BR15*10^-4))*(1+0.15*((1.2*10^-3)/(1.81*10^-4)*CL15*($BR15*10^-4))^0.687)</f>
        <v>8101.9844152629394</v>
      </c>
      <c r="CN15" s="15">
        <f t="shared" ref="CN15:CN78" si="88">SQRT((4*1*$BR15*10^-4*981)/(3*CM15*1.2*10^-3))</f>
        <v>0.39207809428066348</v>
      </c>
      <c r="CO15">
        <f t="shared" ref="CO15:CO78" si="89">24/((1.2*10^-3)/(1.81*10^-4)*CN15*($BR15*10^-4))*(1+0.15*((1.2*10^-3)/(1.81*10^-4)*CN15*($BR15*10^-4))^0.687)</f>
        <v>8102.5205717905974</v>
      </c>
      <c r="CP15" s="15">
        <f t="shared" ref="CP15:CP78" si="90">SQRT((4*1*$BR15*10^-4*981)/(3*CO15*1.2*10^-3))</f>
        <v>0.39206512185403275</v>
      </c>
      <c r="CQ15">
        <f t="shared" ref="CQ15:CQ78" si="91">24/((1.2*10^-3)/(1.81*10^-4)*CP15*($BR15*10^-4))*(1+0.15*((1.2*10^-3)/(1.81*10^-4)*CP15*($BR15*10^-4))^0.687)</f>
        <v>8102.7881576016043</v>
      </c>
      <c r="CR15" s="15">
        <f t="shared" ref="CR15:CR78" si="92">SQRT((4*1*$BR15*10^-4*981)/(3*CQ15*1.2*10^-3))</f>
        <v>0.39205864803738366</v>
      </c>
    </row>
    <row r="16" spans="1:96" x14ac:dyDescent="0.2">
      <c r="B16">
        <f t="shared" ref="B16:B79" si="93">B15+0.01</f>
        <v>0.03</v>
      </c>
      <c r="C16" s="2">
        <f t="shared" si="3"/>
        <v>8.0520095339654105</v>
      </c>
      <c r="D16" s="2">
        <f t="shared" si="3"/>
        <v>6.8167345977644578</v>
      </c>
      <c r="E16" s="2">
        <f t="shared" si="3"/>
        <v>12.394062905026287</v>
      </c>
      <c r="F16" s="5">
        <f t="shared" si="4"/>
        <v>0.19924380743047532</v>
      </c>
      <c r="G16" s="5">
        <f t="shared" si="14"/>
        <v>0.14332274637584724</v>
      </c>
      <c r="H16" s="5">
        <f t="shared" si="5"/>
        <v>0.46872790576809509</v>
      </c>
      <c r="I16" s="5">
        <f t="shared" si="6"/>
        <v>0.16642770519730116</v>
      </c>
      <c r="J16" s="5">
        <f t="shared" si="7"/>
        <v>0.27529701286005265</v>
      </c>
      <c r="K16" s="5">
        <f t="shared" si="8"/>
        <v>1.4719956042738711E-2</v>
      </c>
      <c r="P16" s="11">
        <f t="shared" si="9"/>
        <v>8.0520095339654105</v>
      </c>
      <c r="Q16" s="12">
        <f t="shared" si="15"/>
        <v>1.9900201821691183E-4</v>
      </c>
      <c r="R16" s="13">
        <f t="shared" si="16"/>
        <v>0.19924380743047532</v>
      </c>
      <c r="S16" s="14">
        <f t="shared" si="17"/>
        <v>2.0310275986796668E-4</v>
      </c>
      <c r="T16" s="14">
        <f t="shared" si="18"/>
        <v>1.0155137993398335E-3</v>
      </c>
      <c r="U16">
        <f t="shared" si="19"/>
        <v>4.0466967175731222E-5</v>
      </c>
      <c r="V16" s="14">
        <f t="shared" si="20"/>
        <v>1.063632952716302E-3</v>
      </c>
      <c r="W16">
        <f t="shared" si="21"/>
        <v>22594.859255931529</v>
      </c>
      <c r="X16" s="15">
        <f t="shared" si="22"/>
        <v>0.19708817542575333</v>
      </c>
      <c r="Y16">
        <f t="shared" si="23"/>
        <v>22841.757291932969</v>
      </c>
      <c r="Z16" s="15">
        <f t="shared" si="24"/>
        <v>0.19602011195693206</v>
      </c>
      <c r="AA16">
        <f t="shared" si="25"/>
        <v>22966.100836913825</v>
      </c>
      <c r="AB16" s="15">
        <f t="shared" si="26"/>
        <v>0.19548874364306004</v>
      </c>
      <c r="AC16">
        <f t="shared" si="27"/>
        <v>23028.468595875955</v>
      </c>
      <c r="AD16" s="15">
        <f t="shared" si="28"/>
        <v>0.19522384411254665</v>
      </c>
      <c r="AE16">
        <f t="shared" si="29"/>
        <v>23059.687179255903</v>
      </c>
      <c r="AF16" s="15">
        <f t="shared" si="30"/>
        <v>0.19509165073213178</v>
      </c>
      <c r="AG16">
        <f t="shared" si="31"/>
        <v>23075.297961170632</v>
      </c>
      <c r="AH16" s="15">
        <f t="shared" si="32"/>
        <v>0.19502564836718914</v>
      </c>
      <c r="AI16">
        <f t="shared" si="33"/>
        <v>23083.100133014876</v>
      </c>
      <c r="AJ16" s="15">
        <f t="shared" si="34"/>
        <v>0.19499268589217186</v>
      </c>
      <c r="AK16">
        <f t="shared" si="35"/>
        <v>23086.99862062496</v>
      </c>
      <c r="AL16" s="15">
        <f t="shared" si="36"/>
        <v>0.19497622189275379</v>
      </c>
      <c r="AM16">
        <f t="shared" si="37"/>
        <v>23088.94631921823</v>
      </c>
      <c r="AN16" s="15">
        <f t="shared" si="38"/>
        <v>0.19496799798082484</v>
      </c>
      <c r="AO16">
        <f t="shared" si="39"/>
        <v>23089.919334902039</v>
      </c>
      <c r="AP16" s="15">
        <f t="shared" si="40"/>
        <v>0.19496388993445746</v>
      </c>
      <c r="AQ16" s="17">
        <f t="shared" si="12"/>
        <v>6.8167345977644578</v>
      </c>
      <c r="AR16" s="12">
        <f t="shared" si="41"/>
        <v>1.4262698151123072E-4</v>
      </c>
      <c r="AS16" s="13">
        <f t="shared" si="42"/>
        <v>0.14332274637584724</v>
      </c>
      <c r="AT16" s="14">
        <f t="shared" si="43"/>
        <v>1.4609862015886569E-4</v>
      </c>
      <c r="AU16" s="14">
        <f t="shared" si="44"/>
        <v>7.3049310079432842E-4</v>
      </c>
      <c r="AV16">
        <f t="shared" si="45"/>
        <v>2.0939255482890351E-5</v>
      </c>
      <c r="AW16" s="14">
        <f t="shared" si="46"/>
        <v>6.4773024786753044E-4</v>
      </c>
      <c r="AX16">
        <f t="shared" si="47"/>
        <v>37088.298758991725</v>
      </c>
      <c r="AY16" s="15">
        <f t="shared" si="48"/>
        <v>0.14154123654100881</v>
      </c>
      <c r="AZ16">
        <f t="shared" si="49"/>
        <v>37554.80041999965</v>
      </c>
      <c r="BA16" s="15">
        <f t="shared" si="50"/>
        <v>0.14065938446474202</v>
      </c>
      <c r="BB16">
        <f t="shared" si="51"/>
        <v>37790.091943091596</v>
      </c>
      <c r="BC16" s="15">
        <f t="shared" si="52"/>
        <v>0.14022080868668035</v>
      </c>
      <c r="BD16">
        <f t="shared" si="53"/>
        <v>37908.212444512174</v>
      </c>
      <c r="BE16" s="15">
        <f t="shared" si="54"/>
        <v>0.14000217697496342</v>
      </c>
      <c r="BF16">
        <f t="shared" si="55"/>
        <v>37967.372355213614</v>
      </c>
      <c r="BG16" s="15">
        <f t="shared" si="56"/>
        <v>0.13989306032166493</v>
      </c>
      <c r="BH16">
        <f t="shared" si="57"/>
        <v>37996.96757602787</v>
      </c>
      <c r="BI16" s="15">
        <f t="shared" si="58"/>
        <v>0.13983856949297654</v>
      </c>
      <c r="BJ16">
        <f t="shared" si="59"/>
        <v>38011.764168896225</v>
      </c>
      <c r="BK16" s="15">
        <f t="shared" si="60"/>
        <v>0.13981134981738194</v>
      </c>
      <c r="BL16">
        <f t="shared" si="61"/>
        <v>38019.159795447413</v>
      </c>
      <c r="BM16" s="15">
        <f t="shared" si="62"/>
        <v>0.13979775084747667</v>
      </c>
      <c r="BN16">
        <f t="shared" si="63"/>
        <v>38022.855734628749</v>
      </c>
      <c r="BO16" s="15">
        <f t="shared" si="64"/>
        <v>0.13979095629547278</v>
      </c>
      <c r="BP16">
        <f t="shared" si="65"/>
        <v>38024.702632908055</v>
      </c>
      <c r="BQ16" s="15">
        <f t="shared" si="66"/>
        <v>0.13978756136015633</v>
      </c>
      <c r="BR16" s="17">
        <f t="shared" si="13"/>
        <v>12.394062905026287</v>
      </c>
      <c r="BS16" s="12">
        <f t="shared" si="67"/>
        <v>4.7149415375613454E-4</v>
      </c>
      <c r="BT16" s="13">
        <f t="shared" si="68"/>
        <v>0.46872790576809509</v>
      </c>
      <c r="BU16" s="14">
        <f t="shared" si="69"/>
        <v>4.7780622402456176E-4</v>
      </c>
      <c r="BV16" s="14">
        <f t="shared" si="70"/>
        <v>2.3890311201228086E-3</v>
      </c>
      <c r="BW16">
        <f t="shared" si="71"/>
        <v>2.2396111074999412E-4</v>
      </c>
      <c r="BX16" s="14">
        <f t="shared" si="72"/>
        <v>3.8515645189597814E-3</v>
      </c>
      <c r="BY16">
        <f t="shared" si="73"/>
        <v>6251.7455865144611</v>
      </c>
      <c r="BZ16" s="15">
        <f t="shared" si="74"/>
        <v>0.46485707897124146</v>
      </c>
      <c r="CA16">
        <f t="shared" si="75"/>
        <v>6303.6858693102195</v>
      </c>
      <c r="CB16" s="15">
        <f t="shared" si="76"/>
        <v>0.462937983467888</v>
      </c>
      <c r="CC16">
        <f t="shared" si="77"/>
        <v>6329.7590044238759</v>
      </c>
      <c r="CD16" s="15">
        <f t="shared" si="78"/>
        <v>0.46198354744646564</v>
      </c>
      <c r="CE16">
        <f t="shared" si="79"/>
        <v>6342.8067501466048</v>
      </c>
      <c r="CF16" s="15">
        <f t="shared" si="80"/>
        <v>0.461508131180079</v>
      </c>
      <c r="CG16">
        <f t="shared" si="81"/>
        <v>6349.3261210213795</v>
      </c>
      <c r="CH16" s="15">
        <f t="shared" si="82"/>
        <v>0.46127113631332878</v>
      </c>
      <c r="CI16">
        <f t="shared" si="83"/>
        <v>6352.5810430188712</v>
      </c>
      <c r="CJ16" s="15">
        <f t="shared" si="84"/>
        <v>0.46115294860909101</v>
      </c>
      <c r="CK16">
        <f t="shared" si="85"/>
        <v>6354.2054999183956</v>
      </c>
      <c r="CL16" s="15">
        <f t="shared" si="86"/>
        <v>0.46109399781078197</v>
      </c>
      <c r="CM16">
        <f t="shared" si="87"/>
        <v>6355.0160733032235</v>
      </c>
      <c r="CN16" s="15">
        <f t="shared" si="88"/>
        <v>0.46106459092676966</v>
      </c>
      <c r="CO16">
        <f t="shared" si="89"/>
        <v>6355.4204953734043</v>
      </c>
      <c r="CP16" s="15">
        <f t="shared" si="90"/>
        <v>0.46104992095623326</v>
      </c>
      <c r="CQ16">
        <f t="shared" si="91"/>
        <v>6355.6222653685054</v>
      </c>
      <c r="CR16" s="15">
        <f t="shared" si="92"/>
        <v>0.46104260249277385</v>
      </c>
    </row>
    <row r="17" spans="2:96" x14ac:dyDescent="0.2">
      <c r="B17">
        <f t="shared" si="93"/>
        <v>0.04</v>
      </c>
      <c r="C17" s="2">
        <f t="shared" si="3"/>
        <v>8.5597647419677401</v>
      </c>
      <c r="D17" s="2">
        <f t="shared" si="3"/>
        <v>7.2465940606704837</v>
      </c>
      <c r="E17" s="2">
        <f t="shared" si="3"/>
        <v>13.175625564855425</v>
      </c>
      <c r="F17" s="5">
        <f t="shared" si="4"/>
        <v>0.22489483065950147</v>
      </c>
      <c r="G17" s="5">
        <f t="shared" si="14"/>
        <v>0.16174006959901513</v>
      </c>
      <c r="H17" s="5">
        <f t="shared" si="5"/>
        <v>0.52929214104538524</v>
      </c>
      <c r="I17" s="5">
        <f t="shared" si="6"/>
        <v>0.13211883768258825</v>
      </c>
      <c r="J17" s="5">
        <f t="shared" si="7"/>
        <v>0.23324622438098078</v>
      </c>
      <c r="K17" s="5">
        <f t="shared" si="8"/>
        <v>8.5345788365398089E-3</v>
      </c>
      <c r="P17" s="11">
        <f t="shared" si="9"/>
        <v>8.5597647419677401</v>
      </c>
      <c r="Q17" s="12">
        <f t="shared" si="15"/>
        <v>2.248912597846349E-4</v>
      </c>
      <c r="R17" s="13">
        <f t="shared" si="16"/>
        <v>0.22489483065950147</v>
      </c>
      <c r="S17" s="14">
        <f t="shared" si="17"/>
        <v>2.2925059190570995E-4</v>
      </c>
      <c r="T17" s="14">
        <f t="shared" si="18"/>
        <v>1.1462529595285499E-3</v>
      </c>
      <c r="U17">
        <f t="shared" si="19"/>
        <v>5.1557273045225116E-5</v>
      </c>
      <c r="V17" s="14">
        <f t="shared" si="20"/>
        <v>1.2762741494784569E-3</v>
      </c>
      <c r="W17">
        <f t="shared" si="21"/>
        <v>18833.720132002643</v>
      </c>
      <c r="X17" s="15">
        <f t="shared" si="22"/>
        <v>0.22257485904296068</v>
      </c>
      <c r="Y17">
        <f t="shared" si="23"/>
        <v>19029.822368579356</v>
      </c>
      <c r="Z17" s="15">
        <f t="shared" si="24"/>
        <v>0.22142507276029813</v>
      </c>
      <c r="AA17">
        <f t="shared" si="25"/>
        <v>19128.534053383235</v>
      </c>
      <c r="AB17" s="15">
        <f t="shared" si="26"/>
        <v>0.22085300818969608</v>
      </c>
      <c r="AC17">
        <f t="shared" si="27"/>
        <v>19178.029896700504</v>
      </c>
      <c r="AD17" s="15">
        <f t="shared" si="28"/>
        <v>0.22056782853068413</v>
      </c>
      <c r="AE17">
        <f t="shared" si="29"/>
        <v>19202.799929109457</v>
      </c>
      <c r="AF17" s="15">
        <f t="shared" si="30"/>
        <v>0.22042552544790575</v>
      </c>
      <c r="AG17">
        <f t="shared" si="31"/>
        <v>19215.184005855499</v>
      </c>
      <c r="AH17" s="15">
        <f t="shared" si="32"/>
        <v>0.22035448250096709</v>
      </c>
      <c r="AI17">
        <f t="shared" si="33"/>
        <v>19221.372578651306</v>
      </c>
      <c r="AJ17" s="15">
        <f t="shared" si="34"/>
        <v>0.22031900663857554</v>
      </c>
      <c r="AK17">
        <f t="shared" si="35"/>
        <v>19224.464385700485</v>
      </c>
      <c r="AL17" s="15">
        <f t="shared" si="36"/>
        <v>0.22030128933747248</v>
      </c>
      <c r="AM17">
        <f t="shared" si="37"/>
        <v>19226.008864036012</v>
      </c>
      <c r="AN17" s="15">
        <f t="shared" si="38"/>
        <v>0.22029244045456942</v>
      </c>
      <c r="AO17">
        <f t="shared" si="39"/>
        <v>19226.780344734489</v>
      </c>
      <c r="AP17" s="15">
        <f t="shared" si="40"/>
        <v>0.22028802075798851</v>
      </c>
      <c r="AQ17" s="17">
        <f t="shared" si="12"/>
        <v>7.2465940606704837</v>
      </c>
      <c r="AR17" s="12">
        <f t="shared" si="41"/>
        <v>1.611820917131514E-4</v>
      </c>
      <c r="AS17" s="13">
        <f t="shared" si="42"/>
        <v>0.16174006959901513</v>
      </c>
      <c r="AT17" s="14">
        <f t="shared" si="43"/>
        <v>1.6487264994802765E-4</v>
      </c>
      <c r="AU17" s="14">
        <f t="shared" si="44"/>
        <v>8.2436324974013823E-4</v>
      </c>
      <c r="AV17">
        <f t="shared" si="45"/>
        <v>2.666651387756805E-5</v>
      </c>
      <c r="AW17" s="14">
        <f t="shared" si="46"/>
        <v>7.7705942169855485E-4</v>
      </c>
      <c r="AX17">
        <f t="shared" si="47"/>
        <v>30919.521348966467</v>
      </c>
      <c r="AY17" s="15">
        <f t="shared" si="48"/>
        <v>0.15983203711856778</v>
      </c>
      <c r="AZ17">
        <f t="shared" si="49"/>
        <v>31288.352249778025</v>
      </c>
      <c r="BA17" s="15">
        <f t="shared" si="50"/>
        <v>0.15888718461062143</v>
      </c>
      <c r="BB17">
        <f t="shared" si="51"/>
        <v>31474.275374010205</v>
      </c>
      <c r="BC17" s="15">
        <f t="shared" si="52"/>
        <v>0.15841720466360248</v>
      </c>
      <c r="BD17">
        <f t="shared" si="53"/>
        <v>31567.581413589858</v>
      </c>
      <c r="BE17" s="15">
        <f t="shared" si="54"/>
        <v>0.15818291017634117</v>
      </c>
      <c r="BF17">
        <f t="shared" si="55"/>
        <v>31614.303430527321</v>
      </c>
      <c r="BG17" s="15">
        <f t="shared" si="56"/>
        <v>0.15806597960327282</v>
      </c>
      <c r="BH17">
        <f t="shared" si="57"/>
        <v>31637.673037965335</v>
      </c>
      <c r="BI17" s="15">
        <f t="shared" si="58"/>
        <v>0.15800759000102108</v>
      </c>
      <c r="BJ17">
        <f t="shared" si="59"/>
        <v>31649.355662311424</v>
      </c>
      <c r="BK17" s="15">
        <f t="shared" si="60"/>
        <v>0.15797842489390596</v>
      </c>
      <c r="BL17">
        <f t="shared" si="61"/>
        <v>31655.194266990988</v>
      </c>
      <c r="BM17" s="15">
        <f t="shared" si="62"/>
        <v>0.15796385515065114</v>
      </c>
      <c r="BN17">
        <f t="shared" si="63"/>
        <v>31658.111812270319</v>
      </c>
      <c r="BO17" s="15">
        <f t="shared" si="64"/>
        <v>0.1579565761739192</v>
      </c>
      <c r="BP17">
        <f t="shared" si="65"/>
        <v>31659.569606068027</v>
      </c>
      <c r="BQ17" s="15">
        <f t="shared" si="66"/>
        <v>0.15795293950464817</v>
      </c>
      <c r="BR17" s="17">
        <f t="shared" si="13"/>
        <v>13.175625564855425</v>
      </c>
      <c r="BS17" s="12">
        <f t="shared" si="67"/>
        <v>5.328333610352113E-4</v>
      </c>
      <c r="BT17" s="13">
        <f t="shared" si="68"/>
        <v>0.52929214104538524</v>
      </c>
      <c r="BU17" s="14">
        <f t="shared" si="69"/>
        <v>5.3954346691680456E-4</v>
      </c>
      <c r="BV17" s="14">
        <f t="shared" si="70"/>
        <v>2.6977173345840229E-3</v>
      </c>
      <c r="BW17">
        <f t="shared" si="71"/>
        <v>2.8557611679144544E-4</v>
      </c>
      <c r="BX17" s="14">
        <f t="shared" si="72"/>
        <v>4.6234840208848448E-3</v>
      </c>
      <c r="BY17">
        <f t="shared" si="73"/>
        <v>5210.2623268058614</v>
      </c>
      <c r="BZ17" s="15">
        <f t="shared" si="74"/>
        <v>0.52501181405028252</v>
      </c>
      <c r="CA17">
        <f t="shared" si="75"/>
        <v>5252.6320211720094</v>
      </c>
      <c r="CB17" s="15">
        <f t="shared" si="76"/>
        <v>0.52289005583981973</v>
      </c>
      <c r="CC17">
        <f t="shared" si="77"/>
        <v>5273.8917260100916</v>
      </c>
      <c r="CD17" s="15">
        <f t="shared" si="78"/>
        <v>0.52183507458048517</v>
      </c>
      <c r="CE17">
        <f t="shared" si="79"/>
        <v>5284.5268080948426</v>
      </c>
      <c r="CF17" s="15">
        <f t="shared" si="80"/>
        <v>0.52130971497093603</v>
      </c>
      <c r="CG17">
        <f t="shared" si="81"/>
        <v>5289.8389152179307</v>
      </c>
      <c r="CH17" s="15">
        <f t="shared" si="82"/>
        <v>0.52104789710922406</v>
      </c>
      <c r="CI17">
        <f t="shared" si="83"/>
        <v>5292.490251252184</v>
      </c>
      <c r="CJ17" s="15">
        <f t="shared" si="84"/>
        <v>0.52091736818434331</v>
      </c>
      <c r="CK17">
        <f t="shared" si="85"/>
        <v>5293.8130662635185</v>
      </c>
      <c r="CL17" s="15">
        <f t="shared" si="86"/>
        <v>0.52085228084959856</v>
      </c>
      <c r="CM17">
        <f t="shared" si="87"/>
        <v>5294.4729263419094</v>
      </c>
      <c r="CN17" s="15">
        <f t="shared" si="88"/>
        <v>0.52081982244051894</v>
      </c>
      <c r="CO17">
        <f t="shared" si="89"/>
        <v>5294.8020536335689</v>
      </c>
      <c r="CP17" s="15">
        <f t="shared" si="90"/>
        <v>0.52080363499103788</v>
      </c>
      <c r="CQ17">
        <f t="shared" si="91"/>
        <v>5294.9662092098661</v>
      </c>
      <c r="CR17" s="15">
        <f t="shared" si="92"/>
        <v>0.52079556190047527</v>
      </c>
    </row>
    <row r="18" spans="2:96" x14ac:dyDescent="0.2">
      <c r="B18">
        <f t="shared" si="93"/>
        <v>0.05</v>
      </c>
      <c r="C18" s="2">
        <f t="shared" si="3"/>
        <v>8.996308614667571</v>
      </c>
      <c r="D18" s="2">
        <f t="shared" si="3"/>
        <v>7.6161668620838858</v>
      </c>
      <c r="E18" s="2">
        <f t="shared" si="3"/>
        <v>13.847576112879793</v>
      </c>
      <c r="F18" s="5">
        <f t="shared" si="4"/>
        <v>0.24818960414089797</v>
      </c>
      <c r="G18" s="5">
        <f t="shared" si="14"/>
        <v>0.17846402146482529</v>
      </c>
      <c r="H18" s="5">
        <f t="shared" si="5"/>
        <v>0.58430326041115543</v>
      </c>
      <c r="I18" s="5">
        <f t="shared" si="6"/>
        <v>0.10713062043871976</v>
      </c>
      <c r="J18" s="5">
        <f t="shared" si="7"/>
        <v>0.20065340888901939</v>
      </c>
      <c r="K18" s="5">
        <f t="shared" si="8"/>
        <v>5.2019103612362784E-3</v>
      </c>
      <c r="P18" s="11">
        <f t="shared" si="9"/>
        <v>8.996308614667571</v>
      </c>
      <c r="Q18" s="12">
        <f t="shared" si="15"/>
        <v>2.4841488241357263E-4</v>
      </c>
      <c r="R18" s="13">
        <f t="shared" si="16"/>
        <v>0.24818960414089797</v>
      </c>
      <c r="S18" s="14">
        <f t="shared" si="17"/>
        <v>2.5299653836992656E-4</v>
      </c>
      <c r="T18" s="14">
        <f t="shared" si="18"/>
        <v>1.2649826918496327E-3</v>
      </c>
      <c r="U18">
        <f t="shared" si="19"/>
        <v>6.2791110707049582E-5</v>
      </c>
      <c r="V18" s="14">
        <f t="shared" si="20"/>
        <v>1.4803029439582505E-3</v>
      </c>
      <c r="W18">
        <f t="shared" si="21"/>
        <v>16240.565886224709</v>
      </c>
      <c r="X18" s="15">
        <f t="shared" si="22"/>
        <v>0.24572245334913106</v>
      </c>
      <c r="Y18">
        <f t="shared" si="23"/>
        <v>16403.436455152107</v>
      </c>
      <c r="Z18" s="15">
        <f t="shared" si="24"/>
        <v>0.24449951464691441</v>
      </c>
      <c r="AA18">
        <f t="shared" si="25"/>
        <v>16485.387785529645</v>
      </c>
      <c r="AB18" s="15">
        <f t="shared" si="26"/>
        <v>0.24389103565151446</v>
      </c>
      <c r="AC18">
        <f t="shared" si="27"/>
        <v>16526.469194011763</v>
      </c>
      <c r="AD18" s="15">
        <f t="shared" si="28"/>
        <v>0.24358771552218747</v>
      </c>
      <c r="AE18">
        <f t="shared" si="29"/>
        <v>16547.024469010328</v>
      </c>
      <c r="AF18" s="15">
        <f t="shared" si="30"/>
        <v>0.2434363720457528</v>
      </c>
      <c r="AG18">
        <f t="shared" si="31"/>
        <v>16557.299803983686</v>
      </c>
      <c r="AH18" s="15">
        <f t="shared" si="32"/>
        <v>0.24336082293739805</v>
      </c>
      <c r="AI18">
        <f t="shared" si="33"/>
        <v>16562.433926994487</v>
      </c>
      <c r="AJ18" s="15">
        <f t="shared" si="34"/>
        <v>0.24332310078710714</v>
      </c>
      <c r="AK18">
        <f t="shared" si="35"/>
        <v>16564.998620405899</v>
      </c>
      <c r="AL18" s="15">
        <f t="shared" si="36"/>
        <v>0.24330426367989172</v>
      </c>
      <c r="AM18">
        <f t="shared" si="37"/>
        <v>16566.279635220231</v>
      </c>
      <c r="AN18" s="15">
        <f t="shared" si="38"/>
        <v>0.24329485654689381</v>
      </c>
      <c r="AO18">
        <f t="shared" si="39"/>
        <v>16566.919440223723</v>
      </c>
      <c r="AP18" s="15">
        <f t="shared" si="40"/>
        <v>0.24329015854706287</v>
      </c>
      <c r="AQ18" s="17">
        <f t="shared" si="12"/>
        <v>7.6161668620838858</v>
      </c>
      <c r="AR18" s="12">
        <f t="shared" si="41"/>
        <v>1.7804173625262344E-4</v>
      </c>
      <c r="AS18" s="13">
        <f t="shared" si="42"/>
        <v>0.17846402146482529</v>
      </c>
      <c r="AT18" s="14">
        <f t="shared" si="43"/>
        <v>1.8192051117719193E-4</v>
      </c>
      <c r="AU18" s="14">
        <f t="shared" si="44"/>
        <v>9.0960255588595968E-4</v>
      </c>
      <c r="AV18">
        <f t="shared" si="45"/>
        <v>3.246626601161837E-5</v>
      </c>
      <c r="AW18" s="14">
        <f t="shared" si="46"/>
        <v>9.0113487272130142E-4</v>
      </c>
      <c r="AX18">
        <f t="shared" si="47"/>
        <v>26665.401812230117</v>
      </c>
      <c r="AY18" s="15">
        <f t="shared" si="48"/>
        <v>0.17644420854644541</v>
      </c>
      <c r="AZ18">
        <f t="shared" si="49"/>
        <v>26970.394523133684</v>
      </c>
      <c r="BA18" s="15">
        <f t="shared" si="50"/>
        <v>0.17544371887506041</v>
      </c>
      <c r="BB18">
        <f t="shared" si="51"/>
        <v>27124.069379230652</v>
      </c>
      <c r="BC18" s="15">
        <f t="shared" si="52"/>
        <v>0.17494601359736059</v>
      </c>
      <c r="BD18">
        <f t="shared" si="53"/>
        <v>27201.171323782695</v>
      </c>
      <c r="BE18" s="15">
        <f t="shared" si="54"/>
        <v>0.17469789468931324</v>
      </c>
      <c r="BF18">
        <f t="shared" si="55"/>
        <v>27239.772706509251</v>
      </c>
      <c r="BG18" s="15">
        <f t="shared" si="56"/>
        <v>0.17457406893024477</v>
      </c>
      <c r="BH18">
        <f t="shared" si="57"/>
        <v>27259.078079508003</v>
      </c>
      <c r="BI18" s="15">
        <f t="shared" si="58"/>
        <v>0.17451223972181651</v>
      </c>
      <c r="BJ18">
        <f t="shared" si="59"/>
        <v>27268.727974869955</v>
      </c>
      <c r="BK18" s="15">
        <f t="shared" si="60"/>
        <v>0.17448135867252665</v>
      </c>
      <c r="BL18">
        <f t="shared" si="61"/>
        <v>27273.55024613237</v>
      </c>
      <c r="BM18" s="15">
        <f t="shared" si="62"/>
        <v>0.17446593285466386</v>
      </c>
      <c r="BN18">
        <f t="shared" si="63"/>
        <v>27275.95972448009</v>
      </c>
      <c r="BO18" s="15">
        <f t="shared" si="64"/>
        <v>0.17445822677986594</v>
      </c>
      <c r="BP18">
        <f t="shared" si="65"/>
        <v>27277.16355575516</v>
      </c>
      <c r="BQ18" s="15">
        <f t="shared" si="66"/>
        <v>0.17445437702865535</v>
      </c>
      <c r="BR18" s="17">
        <f t="shared" si="13"/>
        <v>13.847576112879793</v>
      </c>
      <c r="BS18" s="12">
        <f t="shared" si="67"/>
        <v>5.8856772314916839E-4</v>
      </c>
      <c r="BT18" s="13">
        <f t="shared" si="68"/>
        <v>0.58430326041115543</v>
      </c>
      <c r="BU18" s="14">
        <f t="shared" si="69"/>
        <v>5.9562004119383832E-4</v>
      </c>
      <c r="BV18" s="14">
        <f t="shared" si="70"/>
        <v>2.9781002059691914E-3</v>
      </c>
      <c r="BW18">
        <f t="shared" si="71"/>
        <v>3.4802273203578645E-4</v>
      </c>
      <c r="BX18" s="14">
        <f t="shared" si="72"/>
        <v>5.3643207988158872E-3</v>
      </c>
      <c r="BY18">
        <f t="shared" si="73"/>
        <v>4492.4965285561684</v>
      </c>
      <c r="BZ18" s="15">
        <f t="shared" si="74"/>
        <v>0.57963720594408463</v>
      </c>
      <c r="CA18">
        <f t="shared" si="75"/>
        <v>4528.5585411880065</v>
      </c>
      <c r="CB18" s="15">
        <f t="shared" si="76"/>
        <v>0.57732469697918631</v>
      </c>
      <c r="CC18">
        <f t="shared" si="77"/>
        <v>4546.646911977693</v>
      </c>
      <c r="CD18" s="15">
        <f t="shared" si="78"/>
        <v>0.57617513879201743</v>
      </c>
      <c r="CE18">
        <f t="shared" si="79"/>
        <v>4555.692724439099</v>
      </c>
      <c r="CF18" s="15">
        <f t="shared" si="80"/>
        <v>0.57560282604300539</v>
      </c>
      <c r="CG18">
        <f t="shared" si="81"/>
        <v>4560.209689069261</v>
      </c>
      <c r="CH18" s="15">
        <f t="shared" si="82"/>
        <v>0.57531768326086841</v>
      </c>
      <c r="CI18">
        <f t="shared" si="83"/>
        <v>4562.4635242837303</v>
      </c>
      <c r="CJ18" s="15">
        <f t="shared" si="84"/>
        <v>0.57517556361168576</v>
      </c>
      <c r="CK18">
        <f t="shared" si="85"/>
        <v>4563.5877053160475</v>
      </c>
      <c r="CL18" s="15">
        <f t="shared" si="86"/>
        <v>0.57510471570363519</v>
      </c>
      <c r="CM18">
        <f t="shared" si="87"/>
        <v>4564.1483269869732</v>
      </c>
      <c r="CN18" s="15">
        <f t="shared" si="88"/>
        <v>0.57506939410090585</v>
      </c>
      <c r="CO18">
        <f t="shared" si="89"/>
        <v>4564.4278794923912</v>
      </c>
      <c r="CP18" s="15">
        <f t="shared" si="90"/>
        <v>0.5750517835092025</v>
      </c>
      <c r="CQ18">
        <f t="shared" si="91"/>
        <v>4564.567271185063</v>
      </c>
      <c r="CR18" s="15">
        <f t="shared" si="92"/>
        <v>0.57504300304342315</v>
      </c>
    </row>
    <row r="19" spans="2:96" x14ac:dyDescent="0.2">
      <c r="B19">
        <f t="shared" si="93"/>
        <v>6.0000000000000005E-2</v>
      </c>
      <c r="C19" s="2">
        <f t="shared" si="3"/>
        <v>9.385371760023796</v>
      </c>
      <c r="D19" s="2">
        <f t="shared" si="3"/>
        <v>7.9455430497892587</v>
      </c>
      <c r="E19" s="2">
        <f t="shared" si="3"/>
        <v>14.446441908707742</v>
      </c>
      <c r="F19" s="5">
        <f t="shared" si="4"/>
        <v>0.2699179089297265</v>
      </c>
      <c r="G19" s="5">
        <f t="shared" si="14"/>
        <v>0.19406218673685616</v>
      </c>
      <c r="H19" s="5">
        <f t="shared" si="5"/>
        <v>0.63562264591527995</v>
      </c>
      <c r="I19" s="5">
        <f t="shared" si="6"/>
        <v>8.8101899956230981E-2</v>
      </c>
      <c r="J19" s="5">
        <f t="shared" si="7"/>
        <v>0.17437281087072246</v>
      </c>
      <c r="K19" s="5">
        <f t="shared" si="8"/>
        <v>3.2777311672407797E-3</v>
      </c>
      <c r="P19" s="11">
        <f t="shared" si="9"/>
        <v>9.385371760023796</v>
      </c>
      <c r="Q19" s="12">
        <f t="shared" si="15"/>
        <v>2.7036587806584465E-4</v>
      </c>
      <c r="R19" s="13">
        <f t="shared" si="16"/>
        <v>0.2699179089297265</v>
      </c>
      <c r="S19" s="14">
        <f t="shared" si="17"/>
        <v>2.7514567678871201E-4</v>
      </c>
      <c r="T19" s="14">
        <f t="shared" si="18"/>
        <v>1.37572838394356E-3</v>
      </c>
      <c r="U19">
        <f t="shared" si="19"/>
        <v>7.4266745729863532E-5</v>
      </c>
      <c r="V19" s="14">
        <f t="shared" si="20"/>
        <v>1.6795225988908706E-3</v>
      </c>
      <c r="W19">
        <f t="shared" si="21"/>
        <v>14316.371156885965</v>
      </c>
      <c r="X19" s="15">
        <f t="shared" si="22"/>
        <v>0.26731449844293398</v>
      </c>
      <c r="Y19">
        <f t="shared" si="23"/>
        <v>14455.621928888841</v>
      </c>
      <c r="Z19" s="15">
        <f t="shared" si="24"/>
        <v>0.26602386463998356</v>
      </c>
      <c r="AA19">
        <f t="shared" si="25"/>
        <v>14525.665429892957</v>
      </c>
      <c r="AB19" s="15">
        <f t="shared" si="26"/>
        <v>0.2653816992309681</v>
      </c>
      <c r="AC19">
        <f t="shared" si="27"/>
        <v>14560.769917449377</v>
      </c>
      <c r="AD19" s="15">
        <f t="shared" si="28"/>
        <v>0.26506160247722849</v>
      </c>
      <c r="AE19">
        <f t="shared" si="29"/>
        <v>14578.331775697632</v>
      </c>
      <c r="AF19" s="15">
        <f t="shared" si="30"/>
        <v>0.26490190049226198</v>
      </c>
      <c r="AG19">
        <f t="shared" si="31"/>
        <v>14587.10956703943</v>
      </c>
      <c r="AH19" s="15">
        <f t="shared" si="32"/>
        <v>0.26482218615583253</v>
      </c>
      <c r="AI19">
        <f t="shared" si="33"/>
        <v>14591.494911877227</v>
      </c>
      <c r="AJ19" s="15">
        <f t="shared" si="34"/>
        <v>0.26478238818158506</v>
      </c>
      <c r="AK19">
        <f t="shared" si="35"/>
        <v>14593.685315864288</v>
      </c>
      <c r="AL19" s="15">
        <f t="shared" si="36"/>
        <v>0.26476251649905436</v>
      </c>
      <c r="AM19">
        <f t="shared" si="37"/>
        <v>14594.779261504378</v>
      </c>
      <c r="AN19" s="15">
        <f t="shared" si="38"/>
        <v>0.26475259373068011</v>
      </c>
      <c r="AO19">
        <f t="shared" si="39"/>
        <v>14595.325576117039</v>
      </c>
      <c r="AP19" s="15">
        <f t="shared" si="40"/>
        <v>0.26474763873452578</v>
      </c>
      <c r="AQ19" s="17">
        <f t="shared" si="12"/>
        <v>7.9455430497892587</v>
      </c>
      <c r="AR19" s="12">
        <f t="shared" si="41"/>
        <v>1.9377426137524371E-4</v>
      </c>
      <c r="AS19" s="13">
        <f t="shared" si="42"/>
        <v>0.19406218673685616</v>
      </c>
      <c r="AT19" s="14">
        <f t="shared" si="43"/>
        <v>1.9782078158700933E-4</v>
      </c>
      <c r="AU19" s="14">
        <f t="shared" si="44"/>
        <v>9.8910390793504666E-4</v>
      </c>
      <c r="AV19">
        <f t="shared" si="45"/>
        <v>3.8389533456769042E-5</v>
      </c>
      <c r="AW19" s="14">
        <f t="shared" si="46"/>
        <v>1.0222736745108946E-3</v>
      </c>
      <c r="AX19">
        <f t="shared" si="47"/>
        <v>23508.146799155777</v>
      </c>
      <c r="AY19" s="15">
        <f t="shared" si="48"/>
        <v>0.19194015645469928</v>
      </c>
      <c r="AZ19">
        <f t="shared" si="49"/>
        <v>23767.809138547222</v>
      </c>
      <c r="BA19" s="15">
        <f t="shared" si="50"/>
        <v>0.19088880791799032</v>
      </c>
      <c r="BB19">
        <f t="shared" si="51"/>
        <v>23898.595828013098</v>
      </c>
      <c r="BC19" s="15">
        <f t="shared" si="52"/>
        <v>0.19036576535410879</v>
      </c>
      <c r="BD19">
        <f t="shared" si="53"/>
        <v>23964.199833541777</v>
      </c>
      <c r="BE19" s="15">
        <f t="shared" si="54"/>
        <v>0.19010501565698565</v>
      </c>
      <c r="BF19">
        <f t="shared" si="55"/>
        <v>23997.039881058419</v>
      </c>
      <c r="BG19" s="15">
        <f t="shared" si="56"/>
        <v>0.18997489137595824</v>
      </c>
      <c r="BH19">
        <f t="shared" si="57"/>
        <v>24013.462061749833</v>
      </c>
      <c r="BI19" s="15">
        <f t="shared" si="58"/>
        <v>0.1899099208282867</v>
      </c>
      <c r="BJ19">
        <f t="shared" si="59"/>
        <v>24021.67001494224</v>
      </c>
      <c r="BK19" s="15">
        <f t="shared" si="60"/>
        <v>0.18987747294026075</v>
      </c>
      <c r="BL19">
        <f t="shared" si="61"/>
        <v>24025.771371326318</v>
      </c>
      <c r="BM19" s="15">
        <f t="shared" si="62"/>
        <v>0.18986126558501526</v>
      </c>
      <c r="BN19">
        <f t="shared" si="63"/>
        <v>24027.82047763807</v>
      </c>
      <c r="BO19" s="15">
        <f t="shared" si="64"/>
        <v>0.18985316967359256</v>
      </c>
      <c r="BP19">
        <f t="shared" si="65"/>
        <v>24028.844179918178</v>
      </c>
      <c r="BQ19" s="15">
        <f t="shared" si="66"/>
        <v>0.18984912546756916</v>
      </c>
      <c r="BR19" s="17">
        <f t="shared" si="13"/>
        <v>14.446441908707742</v>
      </c>
      <c r="BS19" s="12">
        <f t="shared" si="67"/>
        <v>6.4057607066196252E-4</v>
      </c>
      <c r="BT19" s="13">
        <f t="shared" si="68"/>
        <v>0.63562264591527995</v>
      </c>
      <c r="BU19" s="14">
        <f t="shared" si="69"/>
        <v>6.4793338013790006E-4</v>
      </c>
      <c r="BV19" s="14">
        <f t="shared" si="70"/>
        <v>3.2396669006895004E-3</v>
      </c>
      <c r="BW19">
        <f t="shared" si="71"/>
        <v>4.1184112946008293E-4</v>
      </c>
      <c r="BX19" s="14">
        <f t="shared" si="72"/>
        <v>6.0878357768447732E-3</v>
      </c>
      <c r="BY19">
        <f t="shared" si="73"/>
        <v>3960.0608821580199</v>
      </c>
      <c r="BZ19" s="15">
        <f t="shared" si="74"/>
        <v>0.63058373612294871</v>
      </c>
      <c r="CA19">
        <f t="shared" si="75"/>
        <v>3991.6075044137497</v>
      </c>
      <c r="CB19" s="15">
        <f t="shared" si="76"/>
        <v>0.6280869666704918</v>
      </c>
      <c r="CC19">
        <f t="shared" si="77"/>
        <v>4007.4262415861554</v>
      </c>
      <c r="CD19" s="15">
        <f t="shared" si="78"/>
        <v>0.62684609956185156</v>
      </c>
      <c r="CE19">
        <f t="shared" si="79"/>
        <v>4015.3348348209379</v>
      </c>
      <c r="CF19" s="15">
        <f t="shared" si="80"/>
        <v>0.62622847805721249</v>
      </c>
      <c r="CG19">
        <f t="shared" si="81"/>
        <v>4019.2828855647285</v>
      </c>
      <c r="CH19" s="15">
        <f t="shared" si="82"/>
        <v>0.62592083745084626</v>
      </c>
      <c r="CI19">
        <f t="shared" si="83"/>
        <v>4021.2523365930742</v>
      </c>
      <c r="CJ19" s="15">
        <f t="shared" si="84"/>
        <v>0.62576754299115589</v>
      </c>
      <c r="CK19">
        <f t="shared" si="85"/>
        <v>4022.2344182813281</v>
      </c>
      <c r="CL19" s="15">
        <f t="shared" si="86"/>
        <v>0.625691143619729</v>
      </c>
      <c r="CM19">
        <f t="shared" si="87"/>
        <v>4022.7240508134687</v>
      </c>
      <c r="CN19" s="15">
        <f t="shared" si="88"/>
        <v>0.62565306394313092</v>
      </c>
      <c r="CO19">
        <f t="shared" si="89"/>
        <v>4022.9681425916729</v>
      </c>
      <c r="CP19" s="15">
        <f t="shared" si="90"/>
        <v>0.62563408304642987</v>
      </c>
      <c r="CQ19">
        <f t="shared" si="91"/>
        <v>4023.0898217548515</v>
      </c>
      <c r="CR19" s="15">
        <f t="shared" si="92"/>
        <v>0.62562462176036882</v>
      </c>
    </row>
    <row r="20" spans="2:96" x14ac:dyDescent="0.2">
      <c r="B20">
        <f t="shared" si="93"/>
        <v>7.0000000000000007E-2</v>
      </c>
      <c r="C20" s="2">
        <f t="shared" si="3"/>
        <v>9.740323924792234</v>
      </c>
      <c r="D20" s="2">
        <f t="shared" si="3"/>
        <v>8.2460412908707994</v>
      </c>
      <c r="E20" s="2">
        <f t="shared" si="3"/>
        <v>14.992802347037816</v>
      </c>
      <c r="F20" s="5">
        <f t="shared" si="4"/>
        <v>0.29053637954913591</v>
      </c>
      <c r="G20" s="5">
        <f t="shared" si="14"/>
        <v>0.2088627080310026</v>
      </c>
      <c r="H20" s="5">
        <f t="shared" si="5"/>
        <v>0.68432665433654727</v>
      </c>
      <c r="I20" s="5">
        <f t="shared" si="6"/>
        <v>7.3180417379577312E-2</v>
      </c>
      <c r="J20" s="5">
        <f t="shared" si="7"/>
        <v>0.15262606445201324</v>
      </c>
      <c r="K20" s="5">
        <f t="shared" si="8"/>
        <v>2.1144936819316616E-3</v>
      </c>
      <c r="P20" s="11">
        <f t="shared" si="9"/>
        <v>9.740323924792234</v>
      </c>
      <c r="Q20" s="12">
        <f t="shared" si="15"/>
        <v>2.9120291639005526E-4</v>
      </c>
      <c r="R20" s="13">
        <f t="shared" si="16"/>
        <v>0.29053637954913591</v>
      </c>
      <c r="S20" s="14">
        <f t="shared" si="17"/>
        <v>2.9616348577893569E-4</v>
      </c>
      <c r="T20" s="14">
        <f t="shared" si="18"/>
        <v>1.4808174288946784E-3</v>
      </c>
      <c r="U20">
        <f t="shared" si="19"/>
        <v>8.6046266912863972E-5</v>
      </c>
      <c r="V20" s="14">
        <f t="shared" si="20"/>
        <v>1.8761890267922424E-3</v>
      </c>
      <c r="W20">
        <f t="shared" si="21"/>
        <v>12817.578221612859</v>
      </c>
      <c r="X20" s="15">
        <f t="shared" si="22"/>
        <v>0.28780408955116843</v>
      </c>
      <c r="Y20">
        <f t="shared" si="23"/>
        <v>12939.09507350891</v>
      </c>
      <c r="Z20" s="15">
        <f t="shared" si="24"/>
        <v>0.2864494528290541</v>
      </c>
      <c r="AA20">
        <f t="shared" si="25"/>
        <v>13000.201060875428</v>
      </c>
      <c r="AB20" s="15">
        <f t="shared" si="26"/>
        <v>0.2857754481086166</v>
      </c>
      <c r="AC20">
        <f t="shared" si="27"/>
        <v>13030.820360272603</v>
      </c>
      <c r="AD20" s="15">
        <f t="shared" si="28"/>
        <v>0.28543949879555924</v>
      </c>
      <c r="AE20">
        <f t="shared" si="29"/>
        <v>13046.13615962561</v>
      </c>
      <c r="AF20" s="15">
        <f t="shared" si="30"/>
        <v>0.28527190059389296</v>
      </c>
      <c r="AG20">
        <f t="shared" si="31"/>
        <v>13053.790381035078</v>
      </c>
      <c r="AH20" s="15">
        <f t="shared" si="32"/>
        <v>0.28518825230464112</v>
      </c>
      <c r="AI20">
        <f t="shared" si="33"/>
        <v>13057.613969005171</v>
      </c>
      <c r="AJ20" s="15">
        <f t="shared" si="34"/>
        <v>0.28514649420809934</v>
      </c>
      <c r="AK20">
        <f t="shared" si="35"/>
        <v>13059.523583206143</v>
      </c>
      <c r="AL20" s="15">
        <f t="shared" si="36"/>
        <v>0.28512564583265393</v>
      </c>
      <c r="AM20">
        <f t="shared" si="37"/>
        <v>13060.477196925445</v>
      </c>
      <c r="AN20" s="15">
        <f t="shared" si="38"/>
        <v>0.28511523638562997</v>
      </c>
      <c r="AO20">
        <f t="shared" si="39"/>
        <v>13060.953381727515</v>
      </c>
      <c r="AP20" s="15">
        <f t="shared" si="40"/>
        <v>0.28511003887914116</v>
      </c>
      <c r="AQ20" s="17">
        <f t="shared" si="12"/>
        <v>8.2460412908707994</v>
      </c>
      <c r="AR20" s="12">
        <f t="shared" si="41"/>
        <v>2.0870840076963218E-4</v>
      </c>
      <c r="AS20" s="13">
        <f t="shared" si="42"/>
        <v>0.2088627080310026</v>
      </c>
      <c r="AT20" s="14">
        <f t="shared" si="43"/>
        <v>2.1290795925688337E-4</v>
      </c>
      <c r="AU20" s="14">
        <f t="shared" si="44"/>
        <v>1.0645397962844169E-3</v>
      </c>
      <c r="AV20">
        <f t="shared" si="45"/>
        <v>4.4468532931747027E-5</v>
      </c>
      <c r="AW20" s="14">
        <f t="shared" si="46"/>
        <v>1.1418500648928658E-3</v>
      </c>
      <c r="AX20">
        <f t="shared" si="47"/>
        <v>21048.531714545923</v>
      </c>
      <c r="AY20" s="15">
        <f t="shared" si="48"/>
        <v>0.20664509372562256</v>
      </c>
      <c r="AZ20">
        <f t="shared" si="49"/>
        <v>21274.192663430607</v>
      </c>
      <c r="BA20" s="15">
        <f t="shared" si="50"/>
        <v>0.2055462025094115</v>
      </c>
      <c r="BB20">
        <f t="shared" si="51"/>
        <v>21387.818079175289</v>
      </c>
      <c r="BC20" s="15">
        <f t="shared" si="52"/>
        <v>0.20499948066194754</v>
      </c>
      <c r="BD20">
        <f t="shared" si="53"/>
        <v>21444.802878463288</v>
      </c>
      <c r="BE20" s="15">
        <f t="shared" si="54"/>
        <v>0.20472692919255331</v>
      </c>
      <c r="BF20">
        <f t="shared" si="55"/>
        <v>21473.324574304068</v>
      </c>
      <c r="BG20" s="15">
        <f t="shared" si="56"/>
        <v>0.20459092092279577</v>
      </c>
      <c r="BH20">
        <f t="shared" si="57"/>
        <v>21487.585850951513</v>
      </c>
      <c r="BI20" s="15">
        <f t="shared" si="58"/>
        <v>0.20452301631902556</v>
      </c>
      <c r="BJ20">
        <f t="shared" si="59"/>
        <v>21494.713150732139</v>
      </c>
      <c r="BK20" s="15">
        <f t="shared" si="60"/>
        <v>0.20448910524293112</v>
      </c>
      <c r="BL20">
        <f t="shared" si="61"/>
        <v>21498.274245472061</v>
      </c>
      <c r="BM20" s="15">
        <f t="shared" si="62"/>
        <v>0.20447216818028069</v>
      </c>
      <c r="BN20">
        <f t="shared" si="63"/>
        <v>21500.053294927278</v>
      </c>
      <c r="BO20" s="15">
        <f t="shared" si="64"/>
        <v>0.20446370834951183</v>
      </c>
      <c r="BP20">
        <f t="shared" si="65"/>
        <v>21500.942016118162</v>
      </c>
      <c r="BQ20" s="15">
        <f t="shared" si="66"/>
        <v>0.20445948264842409</v>
      </c>
      <c r="BR20" s="17">
        <f t="shared" si="13"/>
        <v>14.992802347037816</v>
      </c>
      <c r="BS20" s="12">
        <f t="shared" si="67"/>
        <v>6.8994512651118073E-4</v>
      </c>
      <c r="BT20" s="13">
        <f t="shared" si="68"/>
        <v>0.68432665433654727</v>
      </c>
      <c r="BU20" s="14">
        <f t="shared" si="69"/>
        <v>6.9758068739709199E-4</v>
      </c>
      <c r="BV20" s="14">
        <f t="shared" si="70"/>
        <v>3.4879034369854601E-3</v>
      </c>
      <c r="BW20">
        <f t="shared" si="71"/>
        <v>4.7737305793624083E-4</v>
      </c>
      <c r="BX20" s="14">
        <f t="shared" si="72"/>
        <v>6.8021928857088547E-3</v>
      </c>
      <c r="BY20">
        <f t="shared" si="73"/>
        <v>3545.4405198421541</v>
      </c>
      <c r="BZ20" s="15">
        <f t="shared" si="74"/>
        <v>0.6789214887553231</v>
      </c>
      <c r="CA20">
        <f t="shared" si="75"/>
        <v>3573.5731815331073</v>
      </c>
      <c r="CB20" s="15">
        <f t="shared" si="76"/>
        <v>0.67624383157313694</v>
      </c>
      <c r="CC20">
        <f t="shared" si="77"/>
        <v>3587.6762707410057</v>
      </c>
      <c r="CD20" s="15">
        <f t="shared" si="78"/>
        <v>0.67491337177168542</v>
      </c>
      <c r="CE20">
        <f t="shared" si="79"/>
        <v>3594.7253310482852</v>
      </c>
      <c r="CF20" s="15">
        <f t="shared" si="80"/>
        <v>0.67425131289193674</v>
      </c>
      <c r="CG20">
        <f t="shared" si="81"/>
        <v>3598.243420976069</v>
      </c>
      <c r="CH20" s="15">
        <f t="shared" si="82"/>
        <v>0.67392161634726677</v>
      </c>
      <c r="CI20">
        <f t="shared" si="83"/>
        <v>3599.9979600035967</v>
      </c>
      <c r="CJ20" s="15">
        <f t="shared" si="84"/>
        <v>0.67375737099275312</v>
      </c>
      <c r="CK20">
        <f t="shared" si="85"/>
        <v>3600.8726614387656</v>
      </c>
      <c r="CL20" s="15">
        <f t="shared" si="86"/>
        <v>0.67367553356213428</v>
      </c>
      <c r="CM20">
        <f t="shared" si="87"/>
        <v>3601.3086521731093</v>
      </c>
      <c r="CN20" s="15">
        <f t="shared" si="88"/>
        <v>0.67363475322238142</v>
      </c>
      <c r="CO20">
        <f t="shared" si="89"/>
        <v>3601.5259498672112</v>
      </c>
      <c r="CP20" s="15">
        <f t="shared" si="90"/>
        <v>0.67361443107440988</v>
      </c>
      <c r="CQ20">
        <f t="shared" si="91"/>
        <v>3601.634246077529</v>
      </c>
      <c r="CR20" s="15">
        <f t="shared" si="92"/>
        <v>0.67360430366647484</v>
      </c>
    </row>
    <row r="21" spans="2:96" x14ac:dyDescent="0.2">
      <c r="B21">
        <f t="shared" si="93"/>
        <v>0.08</v>
      </c>
      <c r="C21" s="2">
        <f t="shared" si="3"/>
        <v>10.069517397686226</v>
      </c>
      <c r="D21" s="2">
        <f t="shared" si="3"/>
        <v>8.5247325326743333</v>
      </c>
      <c r="E21" s="2">
        <f t="shared" si="3"/>
        <v>15.499513695771515</v>
      </c>
      <c r="F21" s="5">
        <f t="shared" si="4"/>
        <v>0.3103367160149979</v>
      </c>
      <c r="G21" s="5">
        <f t="shared" si="14"/>
        <v>0.22307519198089085</v>
      </c>
      <c r="H21" s="5">
        <f t="shared" si="5"/>
        <v>0.73110294493451367</v>
      </c>
      <c r="I21" s="5">
        <f t="shared" si="6"/>
        <v>6.1235362106521724E-2</v>
      </c>
      <c r="J21" s="5">
        <f t="shared" si="7"/>
        <v>0.13430032871643008</v>
      </c>
      <c r="K21" s="5">
        <f t="shared" si="8"/>
        <v>1.3879512993862158E-3</v>
      </c>
      <c r="P21" s="11">
        <f t="shared" si="9"/>
        <v>10.069517397686226</v>
      </c>
      <c r="Q21" s="12">
        <f t="shared" si="15"/>
        <v>3.1121909337724252E-4</v>
      </c>
      <c r="R21" s="13">
        <f t="shared" si="16"/>
        <v>0.3103367160149979</v>
      </c>
      <c r="S21" s="14">
        <f t="shared" si="17"/>
        <v>3.1634731499999785E-4</v>
      </c>
      <c r="T21" s="14">
        <f t="shared" si="18"/>
        <v>1.5817365749999893E-3</v>
      </c>
      <c r="U21">
        <f t="shared" si="19"/>
        <v>9.817418685726142E-5</v>
      </c>
      <c r="V21" s="14">
        <f t="shared" si="20"/>
        <v>2.0717840625771255E-3</v>
      </c>
      <c r="W21">
        <f t="shared" si="21"/>
        <v>11609.12386187785</v>
      </c>
      <c r="X21" s="15">
        <f t="shared" si="22"/>
        <v>0.30748069556733854</v>
      </c>
      <c r="Y21">
        <f t="shared" si="23"/>
        <v>11716.795527689401</v>
      </c>
      <c r="Z21" s="15">
        <f t="shared" si="24"/>
        <v>0.30606463563295938</v>
      </c>
      <c r="AA21">
        <f t="shared" si="25"/>
        <v>11770.9258210851</v>
      </c>
      <c r="AB21" s="15">
        <f t="shared" si="26"/>
        <v>0.30536008360561012</v>
      </c>
      <c r="AC21">
        <f t="shared" si="27"/>
        <v>11798.045011222859</v>
      </c>
      <c r="AD21" s="15">
        <f t="shared" si="28"/>
        <v>0.3050089287143799</v>
      </c>
      <c r="AE21">
        <f t="shared" si="29"/>
        <v>11811.608225569762</v>
      </c>
      <c r="AF21" s="15">
        <f t="shared" si="30"/>
        <v>0.30483375825167341</v>
      </c>
      <c r="AG21">
        <f t="shared" si="31"/>
        <v>11818.385792493493</v>
      </c>
      <c r="AH21" s="15">
        <f t="shared" si="32"/>
        <v>0.30474633821295116</v>
      </c>
      <c r="AI21">
        <f t="shared" si="33"/>
        <v>11821.771098280669</v>
      </c>
      <c r="AJ21" s="15">
        <f t="shared" si="34"/>
        <v>0.30470270120622051</v>
      </c>
      <c r="AK21">
        <f t="shared" si="35"/>
        <v>11823.461650442139</v>
      </c>
      <c r="AL21" s="15">
        <f t="shared" si="36"/>
        <v>0.30468091679824189</v>
      </c>
      <c r="AM21">
        <f t="shared" si="37"/>
        <v>11824.305786798617</v>
      </c>
      <c r="AN21" s="15">
        <f t="shared" si="38"/>
        <v>0.30467004102954853</v>
      </c>
      <c r="AO21">
        <f t="shared" si="39"/>
        <v>11824.727263282777</v>
      </c>
      <c r="AP21" s="15">
        <f t="shared" si="40"/>
        <v>0.30466461120443949</v>
      </c>
      <c r="AQ21" s="17">
        <f t="shared" si="12"/>
        <v>8.5247325326743333</v>
      </c>
      <c r="AR21" s="12">
        <f t="shared" si="41"/>
        <v>2.2305421962442036E-4</v>
      </c>
      <c r="AS21" s="13">
        <f t="shared" si="42"/>
        <v>0.22307519198089085</v>
      </c>
      <c r="AT21" s="14">
        <f t="shared" si="43"/>
        <v>2.2739571048001106E-4</v>
      </c>
      <c r="AU21" s="14">
        <f t="shared" si="44"/>
        <v>1.1369785524000552E-3</v>
      </c>
      <c r="AV21">
        <f t="shared" si="45"/>
        <v>5.0726341770959537E-5</v>
      </c>
      <c r="AW21" s="14">
        <f t="shared" si="46"/>
        <v>1.2607666384389432E-3</v>
      </c>
      <c r="AX21">
        <f t="shared" si="47"/>
        <v>19065.130727397827</v>
      </c>
      <c r="AY21" s="15">
        <f t="shared" si="48"/>
        <v>0.22076678649434398</v>
      </c>
      <c r="AZ21">
        <f t="shared" si="49"/>
        <v>19264.272267351138</v>
      </c>
      <c r="BA21" s="15">
        <f t="shared" si="50"/>
        <v>0.21962275038184709</v>
      </c>
      <c r="BB21">
        <f t="shared" si="51"/>
        <v>19364.517179892595</v>
      </c>
      <c r="BC21" s="15">
        <f t="shared" si="52"/>
        <v>0.21905354873321478</v>
      </c>
      <c r="BD21">
        <f t="shared" si="53"/>
        <v>19414.782870055642</v>
      </c>
      <c r="BE21" s="15">
        <f t="shared" si="54"/>
        <v>0.21876979552230033</v>
      </c>
      <c r="BF21">
        <f t="shared" si="55"/>
        <v>19439.938545116333</v>
      </c>
      <c r="BG21" s="15">
        <f t="shared" si="56"/>
        <v>0.21862820342376055</v>
      </c>
      <c r="BH21">
        <f t="shared" si="57"/>
        <v>19452.515577541482</v>
      </c>
      <c r="BI21" s="15">
        <f t="shared" si="58"/>
        <v>0.21855751491588468</v>
      </c>
      <c r="BJ21">
        <f t="shared" si="59"/>
        <v>19458.800638948273</v>
      </c>
      <c r="BK21" s="15">
        <f t="shared" si="60"/>
        <v>0.21852221576345285</v>
      </c>
      <c r="BL21">
        <f t="shared" si="61"/>
        <v>19461.940681582404</v>
      </c>
      <c r="BM21" s="15">
        <f t="shared" si="62"/>
        <v>0.21850458656694671</v>
      </c>
      <c r="BN21">
        <f t="shared" si="63"/>
        <v>19463.509269824102</v>
      </c>
      <c r="BO21" s="15">
        <f t="shared" si="64"/>
        <v>0.21849578161234404</v>
      </c>
      <c r="BP21">
        <f t="shared" si="65"/>
        <v>19464.292800651128</v>
      </c>
      <c r="BQ21" s="15">
        <f t="shared" si="66"/>
        <v>0.21849138381826172</v>
      </c>
      <c r="BR21" s="17">
        <f t="shared" si="13"/>
        <v>15.499513695771515</v>
      </c>
      <c r="BS21" s="12">
        <f t="shared" si="67"/>
        <v>7.3736932107246406E-4</v>
      </c>
      <c r="BT21" s="13">
        <f t="shared" si="68"/>
        <v>0.73110294493451367</v>
      </c>
      <c r="BU21" s="14">
        <f t="shared" si="69"/>
        <v>7.4526294080990178E-4</v>
      </c>
      <c r="BV21" s="14">
        <f t="shared" si="70"/>
        <v>3.7263147040495089E-3</v>
      </c>
      <c r="BW21">
        <f t="shared" si="71"/>
        <v>5.4486393077667538E-4</v>
      </c>
      <c r="BX21" s="14">
        <f t="shared" si="72"/>
        <v>7.5127558727279883E-3</v>
      </c>
      <c r="BY21">
        <f t="shared" si="73"/>
        <v>3211.2076548932532</v>
      </c>
      <c r="BZ21" s="15">
        <f t="shared" si="74"/>
        <v>0.72533409083363454</v>
      </c>
      <c r="CA21">
        <f t="shared" si="75"/>
        <v>3236.6565557762851</v>
      </c>
      <c r="CB21" s="15">
        <f t="shared" si="76"/>
        <v>0.7224769166503745</v>
      </c>
      <c r="CC21">
        <f t="shared" si="77"/>
        <v>3249.4111862953259</v>
      </c>
      <c r="CD21" s="15">
        <f t="shared" si="78"/>
        <v>0.72105758465005598</v>
      </c>
      <c r="CE21">
        <f t="shared" si="79"/>
        <v>3255.7847433140869</v>
      </c>
      <c r="CF21" s="15">
        <f t="shared" si="80"/>
        <v>0.72035146410705209</v>
      </c>
      <c r="CG21">
        <f t="shared" si="81"/>
        <v>3258.964951501267</v>
      </c>
      <c r="CH21" s="15">
        <f t="shared" si="82"/>
        <v>0.71999990666361946</v>
      </c>
      <c r="CI21">
        <f t="shared" si="83"/>
        <v>3260.5506118227099</v>
      </c>
      <c r="CJ21" s="15">
        <f t="shared" si="84"/>
        <v>0.71982481137189025</v>
      </c>
      <c r="CK21">
        <f t="shared" si="85"/>
        <v>3261.3409369405576</v>
      </c>
      <c r="CL21" s="15">
        <f t="shared" si="86"/>
        <v>0.71973758803195687</v>
      </c>
      <c r="CM21">
        <f t="shared" si="87"/>
        <v>3261.7347790941585</v>
      </c>
      <c r="CN21" s="15">
        <f t="shared" si="88"/>
        <v>0.71969413392268899</v>
      </c>
      <c r="CO21">
        <f t="shared" si="89"/>
        <v>3261.931024339206</v>
      </c>
      <c r="CP21" s="15">
        <f t="shared" si="90"/>
        <v>0.71967248437293474</v>
      </c>
      <c r="CQ21">
        <f t="shared" si="91"/>
        <v>3262.0288057780217</v>
      </c>
      <c r="CR21" s="15">
        <f t="shared" si="92"/>
        <v>0.7196616979662922</v>
      </c>
    </row>
    <row r="22" spans="2:96" x14ac:dyDescent="0.2">
      <c r="B22">
        <f t="shared" si="93"/>
        <v>0.09</v>
      </c>
      <c r="C22" s="2">
        <f t="shared" si="3"/>
        <v>10.378556284115012</v>
      </c>
      <c r="D22" s="2">
        <f t="shared" si="3"/>
        <v>8.7863611435555526</v>
      </c>
      <c r="E22" s="2">
        <f t="shared" si="3"/>
        <v>15.975202079191913</v>
      </c>
      <c r="F22" s="5">
        <f t="shared" si="4"/>
        <v>0.3295186892425892</v>
      </c>
      <c r="G22" s="5">
        <f t="shared" si="14"/>
        <v>0.23684318027952794</v>
      </c>
      <c r="H22" s="5">
        <f t="shared" si="5"/>
        <v>0.77642250961844761</v>
      </c>
      <c r="I22" s="5">
        <f t="shared" si="6"/>
        <v>5.1526027883627215E-2</v>
      </c>
      <c r="J22" s="5">
        <f t="shared" si="7"/>
        <v>0.11864865612842496</v>
      </c>
      <c r="K22" s="5">
        <f t="shared" si="8"/>
        <v>9.2307267701559152E-4</v>
      </c>
      <c r="P22" s="11">
        <f t="shared" si="9"/>
        <v>10.378556284115012</v>
      </c>
      <c r="Q22" s="12">
        <f t="shared" si="15"/>
        <v>3.3061519503543038E-4</v>
      </c>
      <c r="R22" s="13">
        <f t="shared" si="16"/>
        <v>0.3295186892425892</v>
      </c>
      <c r="S22" s="14">
        <f t="shared" si="17"/>
        <v>3.3590080452863325E-4</v>
      </c>
      <c r="T22" s="14">
        <f t="shared" si="18"/>
        <v>1.6795040226431663E-3</v>
      </c>
      <c r="U22">
        <f t="shared" si="19"/>
        <v>1.106855928238064E-4</v>
      </c>
      <c r="V22" s="14">
        <f t="shared" si="20"/>
        <v>2.2673557544565849E-3</v>
      </c>
      <c r="W22">
        <f t="shared" si="21"/>
        <v>10609.229025714425</v>
      </c>
      <c r="X22" s="15">
        <f t="shared" si="22"/>
        <v>0.32654257191370989</v>
      </c>
      <c r="Y22">
        <f t="shared" si="23"/>
        <v>10705.769997090132</v>
      </c>
      <c r="Z22" s="15">
        <f t="shared" si="24"/>
        <v>0.32506691303165675</v>
      </c>
      <c r="AA22">
        <f t="shared" si="25"/>
        <v>10754.293643922809</v>
      </c>
      <c r="AB22" s="15">
        <f t="shared" si="26"/>
        <v>0.32433272883540215</v>
      </c>
      <c r="AC22">
        <f t="shared" si="27"/>
        <v>10778.600053044262</v>
      </c>
      <c r="AD22" s="15">
        <f t="shared" si="28"/>
        <v>0.32396682726440962</v>
      </c>
      <c r="AE22">
        <f t="shared" si="29"/>
        <v>10790.75496765792</v>
      </c>
      <c r="AF22" s="15">
        <f t="shared" si="30"/>
        <v>0.32378431461074175</v>
      </c>
      <c r="AG22">
        <f t="shared" si="31"/>
        <v>10796.828137257608</v>
      </c>
      <c r="AH22" s="15">
        <f t="shared" si="32"/>
        <v>0.32369323815608181</v>
      </c>
      <c r="AI22">
        <f t="shared" si="33"/>
        <v>10799.86129762472</v>
      </c>
      <c r="AJ22" s="15">
        <f t="shared" si="34"/>
        <v>0.32364778005158762</v>
      </c>
      <c r="AK22">
        <f t="shared" si="35"/>
        <v>10801.375847947364</v>
      </c>
      <c r="AL22" s="15">
        <f t="shared" si="36"/>
        <v>0.32362508858890349</v>
      </c>
      <c r="AM22">
        <f t="shared" si="37"/>
        <v>10802.132029884504</v>
      </c>
      <c r="AN22" s="15">
        <f t="shared" si="38"/>
        <v>0.32361376102279682</v>
      </c>
      <c r="AO22">
        <f t="shared" si="39"/>
        <v>10802.509555177989</v>
      </c>
      <c r="AP22" s="15">
        <f t="shared" si="40"/>
        <v>0.32360810615866925</v>
      </c>
      <c r="AQ22" s="17">
        <f t="shared" si="12"/>
        <v>8.7863611435555526</v>
      </c>
      <c r="AR22" s="12">
        <f t="shared" si="41"/>
        <v>2.3695562352665084E-4</v>
      </c>
      <c r="AS22" s="13">
        <f t="shared" si="42"/>
        <v>0.23684318027952794</v>
      </c>
      <c r="AT22" s="14">
        <f t="shared" si="43"/>
        <v>2.4143035706373898E-4</v>
      </c>
      <c r="AU22" s="14">
        <f t="shared" si="44"/>
        <v>1.2071517853186949E-3</v>
      </c>
      <c r="AV22">
        <f t="shared" si="45"/>
        <v>5.7181133582997935E-5</v>
      </c>
      <c r="AW22" s="14">
        <f t="shared" si="46"/>
        <v>1.3796616903806631E-3</v>
      </c>
      <c r="AX22">
        <f t="shared" si="47"/>
        <v>17423.853741235434</v>
      </c>
      <c r="AY22" s="15">
        <f t="shared" si="48"/>
        <v>0.2344475321014888</v>
      </c>
      <c r="AZ22">
        <f t="shared" si="49"/>
        <v>17601.69650887735</v>
      </c>
      <c r="BA22" s="15">
        <f t="shared" si="50"/>
        <v>0.2332601280457359</v>
      </c>
      <c r="BB22">
        <f t="shared" si="51"/>
        <v>17691.198134436505</v>
      </c>
      <c r="BC22" s="15">
        <f t="shared" si="52"/>
        <v>0.2326693361609822</v>
      </c>
      <c r="BD22">
        <f t="shared" si="53"/>
        <v>17736.069869136685</v>
      </c>
      <c r="BE22" s="15">
        <f t="shared" si="54"/>
        <v>0.23237482648192712</v>
      </c>
      <c r="BF22">
        <f t="shared" si="55"/>
        <v>17758.523628124207</v>
      </c>
      <c r="BG22" s="15">
        <f t="shared" si="56"/>
        <v>0.23222787342422943</v>
      </c>
      <c r="BH22">
        <f t="shared" si="57"/>
        <v>17769.748794186155</v>
      </c>
      <c r="BI22" s="15">
        <f t="shared" si="58"/>
        <v>0.23215451256014003</v>
      </c>
      <c r="BJ22">
        <f t="shared" si="59"/>
        <v>17775.357859063479</v>
      </c>
      <c r="BK22" s="15">
        <f t="shared" si="60"/>
        <v>0.23211788116079232</v>
      </c>
      <c r="BL22">
        <f t="shared" si="61"/>
        <v>17778.159969494642</v>
      </c>
      <c r="BM22" s="15">
        <f t="shared" si="62"/>
        <v>0.23209958777249362</v>
      </c>
      <c r="BN22">
        <f t="shared" si="63"/>
        <v>17779.559649095962</v>
      </c>
      <c r="BO22" s="15">
        <f t="shared" si="64"/>
        <v>0.2320904516786077</v>
      </c>
      <c r="BP22">
        <f t="shared" si="65"/>
        <v>17780.258760440152</v>
      </c>
      <c r="BQ22" s="15">
        <f t="shared" si="66"/>
        <v>0.23208588879049591</v>
      </c>
      <c r="BR22" s="17">
        <f t="shared" si="13"/>
        <v>15.975202079191913</v>
      </c>
      <c r="BS22" s="12">
        <f t="shared" si="67"/>
        <v>7.8332437529471356E-4</v>
      </c>
      <c r="BT22" s="13">
        <f t="shared" si="68"/>
        <v>0.77642250961844761</v>
      </c>
      <c r="BU22" s="14">
        <f t="shared" si="69"/>
        <v>7.9146025445305565E-4</v>
      </c>
      <c r="BV22" s="14">
        <f t="shared" si="70"/>
        <v>3.9573012722652779E-3</v>
      </c>
      <c r="BW22">
        <f t="shared" si="71"/>
        <v>6.1450755702569654E-4</v>
      </c>
      <c r="BX22" s="14">
        <f t="shared" si="72"/>
        <v>8.2233192198815641E-3</v>
      </c>
      <c r="BY22">
        <f t="shared" si="73"/>
        <v>2934.7063374187837</v>
      </c>
      <c r="BZ22" s="15">
        <f t="shared" si="74"/>
        <v>0.77028972407838125</v>
      </c>
      <c r="CA22">
        <f t="shared" si="75"/>
        <v>2957.9828825792542</v>
      </c>
      <c r="CB22" s="15">
        <f t="shared" si="76"/>
        <v>0.76725301018100855</v>
      </c>
      <c r="CC22">
        <f t="shared" si="77"/>
        <v>2969.6461728031595</v>
      </c>
      <c r="CD22" s="15">
        <f t="shared" si="78"/>
        <v>0.7657448341540064</v>
      </c>
      <c r="CE22">
        <f t="shared" si="79"/>
        <v>2975.4730752962082</v>
      </c>
      <c r="CF22" s="15">
        <f t="shared" si="80"/>
        <v>0.76499468334284881</v>
      </c>
      <c r="CG22">
        <f t="shared" si="81"/>
        <v>2978.3798657842872</v>
      </c>
      <c r="CH22" s="15">
        <f t="shared" si="82"/>
        <v>0.76462128871361124</v>
      </c>
      <c r="CI22">
        <f t="shared" si="83"/>
        <v>2979.8288729349729</v>
      </c>
      <c r="CJ22" s="15">
        <f t="shared" si="84"/>
        <v>0.76443535917115091</v>
      </c>
      <c r="CK22">
        <f t="shared" si="85"/>
        <v>2980.5509246849665</v>
      </c>
      <c r="CL22" s="15">
        <f t="shared" si="86"/>
        <v>0.76434275962568887</v>
      </c>
      <c r="CM22">
        <f t="shared" si="87"/>
        <v>2980.9106631818058</v>
      </c>
      <c r="CN22" s="15">
        <f t="shared" si="88"/>
        <v>0.76429663751022026</v>
      </c>
      <c r="CO22">
        <f t="shared" si="89"/>
        <v>2981.0898747546471</v>
      </c>
      <c r="CP22" s="15">
        <f t="shared" si="90"/>
        <v>0.76427366388867901</v>
      </c>
      <c r="CQ22">
        <f t="shared" si="91"/>
        <v>2981.1791488655117</v>
      </c>
      <c r="CR22" s="15">
        <f t="shared" si="92"/>
        <v>0.76426222036931923</v>
      </c>
    </row>
    <row r="23" spans="2:96" x14ac:dyDescent="0.2">
      <c r="B23">
        <f t="shared" si="93"/>
        <v>9.9999999999999992E-2</v>
      </c>
      <c r="C23" s="2">
        <f t="shared" si="3"/>
        <v>10.671403851781164</v>
      </c>
      <c r="D23" s="2">
        <f t="shared" si="3"/>
        <v>9.0342823783678412</v>
      </c>
      <c r="E23" s="2">
        <f t="shared" si="3"/>
        <v>16.4259679606688</v>
      </c>
      <c r="F23" s="5">
        <f t="shared" si="4"/>
        <v>0.34822640159325685</v>
      </c>
      <c r="G23" s="5">
        <f t="shared" si="14"/>
        <v>0.25027020987283222</v>
      </c>
      <c r="H23" s="5">
        <f t="shared" si="5"/>
        <v>0.82062512560933187</v>
      </c>
      <c r="I23" s="5">
        <f t="shared" si="6"/>
        <v>4.3541637519530316E-2</v>
      </c>
      <c r="J23" s="5">
        <f t="shared" si="7"/>
        <v>0.10514321677968222</v>
      </c>
      <c r="K23" s="5">
        <f t="shared" si="8"/>
        <v>6.201022770885551E-4</v>
      </c>
      <c r="P23" s="11">
        <f t="shared" si="9"/>
        <v>10.671403851781164</v>
      </c>
      <c r="Q23" s="12">
        <f t="shared" si="15"/>
        <v>3.495360962793428E-4</v>
      </c>
      <c r="R23" s="13">
        <f t="shared" si="16"/>
        <v>0.34822640159325685</v>
      </c>
      <c r="S23" s="14">
        <f t="shared" si="17"/>
        <v>3.5497084769954828E-4</v>
      </c>
      <c r="T23" s="14">
        <f t="shared" si="18"/>
        <v>1.7748542384977413E-3</v>
      </c>
      <c r="U23">
        <f t="shared" si="19"/>
        <v>1.2361022096492172E-4</v>
      </c>
      <c r="V23" s="14">
        <f t="shared" si="20"/>
        <v>2.4636892132071878E-3</v>
      </c>
      <c r="W23">
        <f t="shared" si="21"/>
        <v>9765.0788875537255</v>
      </c>
      <c r="X23" s="15">
        <f t="shared" si="22"/>
        <v>0.34513273165624092</v>
      </c>
      <c r="Y23">
        <f t="shared" si="23"/>
        <v>9852.4647546704709</v>
      </c>
      <c r="Z23" s="15">
        <f t="shared" si="24"/>
        <v>0.34359875528660289</v>
      </c>
      <c r="AA23">
        <f t="shared" si="25"/>
        <v>9896.3778957355753</v>
      </c>
      <c r="AB23" s="15">
        <f t="shared" si="26"/>
        <v>0.34283558334438802</v>
      </c>
      <c r="AC23">
        <f t="shared" si="27"/>
        <v>9918.3715674405212</v>
      </c>
      <c r="AD23" s="15">
        <f t="shared" si="28"/>
        <v>0.34245525891794459</v>
      </c>
      <c r="AE23">
        <f t="shared" si="29"/>
        <v>9929.3686359652984</v>
      </c>
      <c r="AF23" s="15">
        <f t="shared" si="30"/>
        <v>0.3422655667328201</v>
      </c>
      <c r="AG23">
        <f t="shared" si="31"/>
        <v>9934.8627117744709</v>
      </c>
      <c r="AH23" s="15">
        <f t="shared" si="32"/>
        <v>0.34217091554983919</v>
      </c>
      <c r="AI23">
        <f t="shared" si="33"/>
        <v>9937.6063819973024</v>
      </c>
      <c r="AJ23" s="15">
        <f t="shared" si="34"/>
        <v>0.34212367736573851</v>
      </c>
      <c r="AK23">
        <f t="shared" si="35"/>
        <v>9938.9762511616136</v>
      </c>
      <c r="AL23" s="15">
        <f t="shared" si="36"/>
        <v>0.34210009944312098</v>
      </c>
      <c r="AM23">
        <f t="shared" si="37"/>
        <v>9939.6601333641956</v>
      </c>
      <c r="AN23" s="15">
        <f t="shared" si="38"/>
        <v>0.34208833041929354</v>
      </c>
      <c r="AO23">
        <f t="shared" si="39"/>
        <v>9940.0015314379034</v>
      </c>
      <c r="AP23" s="15">
        <f t="shared" si="40"/>
        <v>0.34208245570692603</v>
      </c>
      <c r="AQ23" s="17">
        <f t="shared" si="12"/>
        <v>9.0342823783678412</v>
      </c>
      <c r="AR23" s="12">
        <f t="shared" si="41"/>
        <v>2.5051644595484255E-4</v>
      </c>
      <c r="AS23" s="13">
        <f t="shared" si="42"/>
        <v>0.25027020987283222</v>
      </c>
      <c r="AT23" s="14">
        <f t="shared" si="43"/>
        <v>2.5511744125670968E-4</v>
      </c>
      <c r="AU23" s="14">
        <f t="shared" si="44"/>
        <v>1.2755872062835483E-3</v>
      </c>
      <c r="AV23">
        <f t="shared" si="45"/>
        <v>6.3848295565536675E-5</v>
      </c>
      <c r="AW23" s="14">
        <f t="shared" si="46"/>
        <v>1.4990133128516348E-3</v>
      </c>
      <c r="AX23">
        <f t="shared" si="47"/>
        <v>16038.091347407488</v>
      </c>
      <c r="AY23" s="15">
        <f t="shared" si="48"/>
        <v>0.24778997852660201</v>
      </c>
      <c r="AZ23">
        <f t="shared" si="49"/>
        <v>16198.433361190844</v>
      </c>
      <c r="BA23" s="15">
        <f t="shared" si="50"/>
        <v>0.24656054004589267</v>
      </c>
      <c r="BB23">
        <f t="shared" si="51"/>
        <v>16279.109728991078</v>
      </c>
      <c r="BC23" s="15">
        <f t="shared" si="52"/>
        <v>0.24594882616164995</v>
      </c>
      <c r="BD23">
        <f t="shared" si="53"/>
        <v>16319.551136645739</v>
      </c>
      <c r="BE23" s="15">
        <f t="shared" si="54"/>
        <v>0.24564389478181445</v>
      </c>
      <c r="BF23">
        <f t="shared" si="55"/>
        <v>16339.785863538586</v>
      </c>
      <c r="BG23" s="15">
        <f t="shared" si="56"/>
        <v>0.2454917484513206</v>
      </c>
      <c r="BH23">
        <f t="shared" si="57"/>
        <v>16349.900829324029</v>
      </c>
      <c r="BI23" s="15">
        <f t="shared" si="58"/>
        <v>0.24541579921977832</v>
      </c>
      <c r="BJ23">
        <f t="shared" si="59"/>
        <v>16354.954764913611</v>
      </c>
      <c r="BK23" s="15">
        <f t="shared" si="60"/>
        <v>0.24537787763901667</v>
      </c>
      <c r="BL23">
        <f t="shared" si="61"/>
        <v>16357.479374388669</v>
      </c>
      <c r="BM23" s="15">
        <f t="shared" si="62"/>
        <v>0.24535894112669565</v>
      </c>
      <c r="BN23">
        <f t="shared" si="63"/>
        <v>16358.740354918506</v>
      </c>
      <c r="BO23" s="15">
        <f t="shared" si="64"/>
        <v>0.24534948444472227</v>
      </c>
      <c r="BP23">
        <f t="shared" si="65"/>
        <v>16359.370147320735</v>
      </c>
      <c r="BQ23" s="15">
        <f t="shared" si="66"/>
        <v>0.24534476174675235</v>
      </c>
      <c r="BR23" s="17">
        <f t="shared" si="13"/>
        <v>16.4259679606688</v>
      </c>
      <c r="BS23" s="12">
        <f t="shared" si="67"/>
        <v>8.2815354034658669E-4</v>
      </c>
      <c r="BT23" s="13">
        <f t="shared" si="68"/>
        <v>0.82062512560933187</v>
      </c>
      <c r="BU23" s="14">
        <f t="shared" si="69"/>
        <v>8.3651898634998147E-4</v>
      </c>
      <c r="BV23" s="14">
        <f t="shared" si="70"/>
        <v>4.1825949317499077E-3</v>
      </c>
      <c r="BW23">
        <f t="shared" si="71"/>
        <v>6.8646849824804447E-4</v>
      </c>
      <c r="BX23" s="14">
        <f t="shared" si="72"/>
        <v>8.9367262017538297E-3</v>
      </c>
      <c r="BY23">
        <f t="shared" si="73"/>
        <v>2701.3081923385707</v>
      </c>
      <c r="BZ23" s="15">
        <f t="shared" si="74"/>
        <v>0.81412607908976897</v>
      </c>
      <c r="CA23">
        <f t="shared" si="75"/>
        <v>2722.7857866954396</v>
      </c>
      <c r="CB23" s="15">
        <f t="shared" si="76"/>
        <v>0.81090876978043525</v>
      </c>
      <c r="CC23">
        <f t="shared" si="77"/>
        <v>2733.5454424640425</v>
      </c>
      <c r="CD23" s="15">
        <f t="shared" si="78"/>
        <v>0.80931126533443709</v>
      </c>
      <c r="CE23">
        <f t="shared" si="79"/>
        <v>2738.9197449786484</v>
      </c>
      <c r="CF23" s="15">
        <f t="shared" si="80"/>
        <v>0.80851686102428855</v>
      </c>
      <c r="CG23">
        <f t="shared" si="81"/>
        <v>2741.6001704774972</v>
      </c>
      <c r="CH23" s="15">
        <f t="shared" si="82"/>
        <v>0.80812152635878809</v>
      </c>
      <c r="CI23">
        <f t="shared" si="83"/>
        <v>2742.9360446658816</v>
      </c>
      <c r="CJ23" s="15">
        <f t="shared" si="84"/>
        <v>0.80792471532419607</v>
      </c>
      <c r="CK23">
        <f t="shared" si="85"/>
        <v>2743.6015753666161</v>
      </c>
      <c r="CL23" s="15">
        <f t="shared" si="86"/>
        <v>0.80782671798397454</v>
      </c>
      <c r="CM23">
        <f t="shared" si="87"/>
        <v>2743.9330812971143</v>
      </c>
      <c r="CN23" s="15">
        <f t="shared" si="88"/>
        <v>0.80777791806268129</v>
      </c>
      <c r="CO23">
        <f t="shared" si="89"/>
        <v>2744.0981919151582</v>
      </c>
      <c r="CP23" s="15">
        <f t="shared" si="90"/>
        <v>0.8077536159589912</v>
      </c>
      <c r="CQ23">
        <f t="shared" si="91"/>
        <v>2744.1804235697073</v>
      </c>
      <c r="CR23" s="15">
        <f t="shared" si="92"/>
        <v>0.80774151336301214</v>
      </c>
    </row>
    <row r="24" spans="2:96" x14ac:dyDescent="0.2">
      <c r="B24">
        <f t="shared" si="93"/>
        <v>0.10999999999999999</v>
      </c>
      <c r="C24" s="2">
        <f t="shared" si="3"/>
        <v>10.95097885842161</v>
      </c>
      <c r="D24" s="2">
        <f t="shared" si="3"/>
        <v>9.2709672223682187</v>
      </c>
      <c r="E24" s="2">
        <f t="shared" si="3"/>
        <v>16.856304040669489</v>
      </c>
      <c r="F24" s="5">
        <f t="shared" si="4"/>
        <v>0.3665681085893232</v>
      </c>
      <c r="G24" s="5">
        <f t="shared" si="14"/>
        <v>0.26343405809932818</v>
      </c>
      <c r="H24" s="5">
        <f t="shared" si="5"/>
        <v>0.86396607160336114</v>
      </c>
      <c r="I24" s="5">
        <f t="shared" si="6"/>
        <v>3.6915898122128719E-2</v>
      </c>
      <c r="J24" s="5">
        <f t="shared" si="7"/>
        <v>9.3396022258411204E-2</v>
      </c>
      <c r="K24" s="5">
        <f t="shared" si="8"/>
        <v>4.1981574537598921E-4</v>
      </c>
      <c r="P24" s="11">
        <f t="shared" si="9"/>
        <v>10.95097885842161</v>
      </c>
      <c r="Q24" s="12">
        <f t="shared" si="15"/>
        <v>3.6809066285327526E-4</v>
      </c>
      <c r="R24" s="13">
        <f t="shared" si="16"/>
        <v>0.3665681085893232</v>
      </c>
      <c r="S24" s="14">
        <f t="shared" si="17"/>
        <v>3.7366779672713885E-4</v>
      </c>
      <c r="T24" s="14">
        <f t="shared" si="18"/>
        <v>1.8683389836356944E-3</v>
      </c>
      <c r="U24">
        <f t="shared" si="19"/>
        <v>1.3697469748700697E-4</v>
      </c>
      <c r="V24" s="14">
        <f t="shared" si="20"/>
        <v>2.6614008446408455E-3</v>
      </c>
      <c r="W24">
        <f t="shared" si="21"/>
        <v>9040.8346110663006</v>
      </c>
      <c r="X24" s="15">
        <f t="shared" si="22"/>
        <v>0.36335861121377888</v>
      </c>
      <c r="Y24">
        <f t="shared" si="23"/>
        <v>9120.5511521508779</v>
      </c>
      <c r="Z24" s="15">
        <f t="shared" si="24"/>
        <v>0.36176719082421799</v>
      </c>
      <c r="AA24">
        <f t="shared" si="25"/>
        <v>9160.6027898507364</v>
      </c>
      <c r="AB24" s="15">
        <f t="shared" si="26"/>
        <v>0.36097547214728742</v>
      </c>
      <c r="AC24">
        <f t="shared" si="27"/>
        <v>9180.6596634721791</v>
      </c>
      <c r="AD24" s="15">
        <f t="shared" si="28"/>
        <v>0.36058094722629302</v>
      </c>
      <c r="AE24">
        <f t="shared" si="29"/>
        <v>9190.6871665598101</v>
      </c>
      <c r="AF24" s="15">
        <f t="shared" si="30"/>
        <v>0.36038418754611429</v>
      </c>
      <c r="AG24">
        <f t="shared" si="31"/>
        <v>9195.6963420102638</v>
      </c>
      <c r="AH24" s="15">
        <f t="shared" si="32"/>
        <v>0.36028601806196564</v>
      </c>
      <c r="AI24">
        <f t="shared" si="33"/>
        <v>9198.1976197317454</v>
      </c>
      <c r="AJ24" s="15">
        <f t="shared" si="34"/>
        <v>0.3602370282108896</v>
      </c>
      <c r="AK24">
        <f t="shared" si="35"/>
        <v>9199.4463506166467</v>
      </c>
      <c r="AL24" s="15">
        <f t="shared" si="36"/>
        <v>0.36021257813247354</v>
      </c>
      <c r="AM24">
        <f t="shared" si="37"/>
        <v>9200.0696999524062</v>
      </c>
      <c r="AN24" s="15">
        <f t="shared" si="38"/>
        <v>0.36020037485129458</v>
      </c>
      <c r="AO24">
        <f t="shared" si="39"/>
        <v>9200.3808515545898</v>
      </c>
      <c r="AP24" s="15">
        <f t="shared" si="40"/>
        <v>0.36019428391478003</v>
      </c>
      <c r="AQ24" s="17">
        <f t="shared" si="12"/>
        <v>9.2709672223682187</v>
      </c>
      <c r="AR24" s="12">
        <f t="shared" si="41"/>
        <v>2.6381471221063803E-4</v>
      </c>
      <c r="AS24" s="13">
        <f t="shared" si="42"/>
        <v>0.26343405809932818</v>
      </c>
      <c r="AT24" s="14">
        <f t="shared" si="43"/>
        <v>2.6853624678830598E-4</v>
      </c>
      <c r="AU24" s="14">
        <f t="shared" si="44"/>
        <v>1.3426812339415299E-3</v>
      </c>
      <c r="AV24">
        <f t="shared" si="45"/>
        <v>7.0741593238206124E-5</v>
      </c>
      <c r="AW24" s="14">
        <f t="shared" si="46"/>
        <v>1.6191968074437456E-3</v>
      </c>
      <c r="AX24">
        <f t="shared" si="47"/>
        <v>14849.066054647437</v>
      </c>
      <c r="AY24" s="15">
        <f t="shared" si="48"/>
        <v>0.2608712398017114</v>
      </c>
      <c r="AZ24">
        <f t="shared" si="49"/>
        <v>14994.762528665487</v>
      </c>
      <c r="BA24" s="15">
        <f t="shared" si="50"/>
        <v>0.25960076962355655</v>
      </c>
      <c r="BB24">
        <f t="shared" si="51"/>
        <v>15068.055176824999</v>
      </c>
      <c r="BC24" s="15">
        <f t="shared" si="52"/>
        <v>0.25896863690220101</v>
      </c>
      <c r="BD24">
        <f t="shared" si="53"/>
        <v>15104.790395316055</v>
      </c>
      <c r="BE24" s="15">
        <f t="shared" si="54"/>
        <v>0.25865353618316106</v>
      </c>
      <c r="BF24">
        <f t="shared" si="55"/>
        <v>15123.168934956429</v>
      </c>
      <c r="BG24" s="15">
        <f t="shared" si="56"/>
        <v>0.25849632312150911</v>
      </c>
      <c r="BH24">
        <f t="shared" si="57"/>
        <v>15132.355282645294</v>
      </c>
      <c r="BI24" s="15">
        <f t="shared" si="58"/>
        <v>0.25841784896608899</v>
      </c>
      <c r="BJ24">
        <f t="shared" si="59"/>
        <v>15136.944902762267</v>
      </c>
      <c r="BK24" s="15">
        <f t="shared" si="60"/>
        <v>0.2583786690099224</v>
      </c>
      <c r="BL24">
        <f t="shared" si="61"/>
        <v>15139.237415256166</v>
      </c>
      <c r="BM24" s="15">
        <f t="shared" si="62"/>
        <v>0.2583591053180247</v>
      </c>
      <c r="BN24">
        <f t="shared" si="63"/>
        <v>15140.382393662683</v>
      </c>
      <c r="BO24" s="15">
        <f t="shared" si="64"/>
        <v>0.25834933604067306</v>
      </c>
      <c r="BP24">
        <f t="shared" si="65"/>
        <v>15140.954212184604</v>
      </c>
      <c r="BQ24" s="15">
        <f t="shared" si="66"/>
        <v>0.25834445753935054</v>
      </c>
      <c r="BR24" s="17">
        <f t="shared" si="13"/>
        <v>16.856304040669489</v>
      </c>
      <c r="BS24" s="12">
        <f t="shared" si="67"/>
        <v>8.721147511095475E-4</v>
      </c>
      <c r="BT24" s="13">
        <f t="shared" si="68"/>
        <v>0.86396607160336114</v>
      </c>
      <c r="BU24" s="14">
        <f t="shared" si="69"/>
        <v>8.8069935943258014E-4</v>
      </c>
      <c r="BV24" s="14">
        <f t="shared" si="70"/>
        <v>4.4034967971629006E-3</v>
      </c>
      <c r="BW24">
        <f t="shared" si="71"/>
        <v>7.6089436583256283E-4</v>
      </c>
      <c r="BX24" s="14">
        <f t="shared" si="72"/>
        <v>9.6552098013938659E-3</v>
      </c>
      <c r="BY24">
        <f t="shared" si="73"/>
        <v>2501.0887599861867</v>
      </c>
      <c r="BZ24" s="15">
        <f t="shared" si="74"/>
        <v>0.85709680225599638</v>
      </c>
      <c r="CA24">
        <f t="shared" si="75"/>
        <v>2521.0491205857693</v>
      </c>
      <c r="CB24" s="15">
        <f t="shared" si="76"/>
        <v>0.85369703530644714</v>
      </c>
      <c r="CC24">
        <f t="shared" si="77"/>
        <v>2531.0467369747257</v>
      </c>
      <c r="CD24" s="15">
        <f t="shared" si="78"/>
        <v>0.852009318468403</v>
      </c>
      <c r="CE24">
        <f t="shared" si="79"/>
        <v>2536.0393824848134</v>
      </c>
      <c r="CF24" s="15">
        <f t="shared" si="80"/>
        <v>0.85117023919928936</v>
      </c>
      <c r="CG24">
        <f t="shared" si="81"/>
        <v>2538.5289312358773</v>
      </c>
      <c r="CH24" s="15">
        <f t="shared" si="82"/>
        <v>0.85075276324092863</v>
      </c>
      <c r="CI24">
        <f t="shared" si="83"/>
        <v>2539.7694109577637</v>
      </c>
      <c r="CJ24" s="15">
        <f t="shared" si="84"/>
        <v>0.85054497460446399</v>
      </c>
      <c r="CK24">
        <f t="shared" si="85"/>
        <v>2540.3872835480925</v>
      </c>
      <c r="CL24" s="15">
        <f t="shared" si="86"/>
        <v>0.85044153360775554</v>
      </c>
      <c r="CM24">
        <f t="shared" si="87"/>
        <v>2540.6949843549573</v>
      </c>
      <c r="CN24" s="15">
        <f t="shared" si="88"/>
        <v>0.8503900340237508</v>
      </c>
      <c r="CO24">
        <f t="shared" si="89"/>
        <v>2540.8482055088075</v>
      </c>
      <c r="CP24" s="15">
        <f t="shared" si="90"/>
        <v>0.85036439303773015</v>
      </c>
      <c r="CQ24">
        <f t="shared" si="91"/>
        <v>2540.9244992828335</v>
      </c>
      <c r="CR24" s="15">
        <f t="shared" si="92"/>
        <v>0.85035162642544582</v>
      </c>
    </row>
    <row r="25" spans="2:96" x14ac:dyDescent="0.2">
      <c r="B25">
        <f t="shared" si="93"/>
        <v>0.11999999999999998</v>
      </c>
      <c r="C25" s="2">
        <f t="shared" si="3"/>
        <v>11.219501358803621</v>
      </c>
      <c r="D25" s="2">
        <f t="shared" si="3"/>
        <v>9.4982951472683315</v>
      </c>
      <c r="E25" s="2">
        <f t="shared" si="3"/>
        <v>17.269627540487875</v>
      </c>
      <c r="F25" s="5">
        <f t="shared" si="4"/>
        <v>0.38462786425188766</v>
      </c>
      <c r="G25" s="5">
        <f t="shared" si="14"/>
        <v>0.2763951114729663</v>
      </c>
      <c r="H25" s="5">
        <f t="shared" si="5"/>
        <v>0.90664357558909847</v>
      </c>
      <c r="I25" s="5">
        <f t="shared" si="6"/>
        <v>3.1377921250869779E-2</v>
      </c>
      <c r="J25" s="5">
        <f t="shared" si="7"/>
        <v>8.3112846080910144E-2</v>
      </c>
      <c r="K25" s="5">
        <f t="shared" si="8"/>
        <v>2.8592180880748498E-4</v>
      </c>
      <c r="P25" s="11">
        <f t="shared" si="9"/>
        <v>11.219501358803621</v>
      </c>
      <c r="Q25" s="12">
        <f t="shared" si="15"/>
        <v>3.863634461025055E-4</v>
      </c>
      <c r="R25" s="13">
        <f t="shared" si="16"/>
        <v>0.38462786425188766</v>
      </c>
      <c r="S25" s="14">
        <f t="shared" si="17"/>
        <v>3.9207733359009956E-4</v>
      </c>
      <c r="T25" s="14">
        <f t="shared" si="18"/>
        <v>1.9603866679504976E-3</v>
      </c>
      <c r="U25">
        <f t="shared" si="19"/>
        <v>1.5080386744033489E-4</v>
      </c>
      <c r="V25" s="14">
        <f t="shared" si="20"/>
        <v>2.8609941517841685E-3</v>
      </c>
      <c r="W25">
        <f t="shared" si="21"/>
        <v>8411.2043637200768</v>
      </c>
      <c r="X25" s="15">
        <f t="shared" si="22"/>
        <v>0.38130362513836485</v>
      </c>
      <c r="Y25">
        <f t="shared" si="23"/>
        <v>8484.3989814158886</v>
      </c>
      <c r="Z25" s="15">
        <f t="shared" si="24"/>
        <v>0.37965531584265089</v>
      </c>
      <c r="AA25">
        <f t="shared" si="25"/>
        <v>8521.1674242596455</v>
      </c>
      <c r="AB25" s="15">
        <f t="shared" si="26"/>
        <v>0.37883533278562997</v>
      </c>
      <c r="AC25">
        <f t="shared" si="27"/>
        <v>8539.57773248175</v>
      </c>
      <c r="AD25" s="15">
        <f t="shared" si="28"/>
        <v>0.3784267506196432</v>
      </c>
      <c r="AE25">
        <f t="shared" si="29"/>
        <v>8548.7810168615888</v>
      </c>
      <c r="AF25" s="15">
        <f t="shared" si="30"/>
        <v>0.37822299602268644</v>
      </c>
      <c r="AG25">
        <f t="shared" si="31"/>
        <v>8553.3780030395374</v>
      </c>
      <c r="AH25" s="15">
        <f t="shared" si="32"/>
        <v>0.3781213449814313</v>
      </c>
      <c r="AI25">
        <f t="shared" si="33"/>
        <v>8555.6732432755707</v>
      </c>
      <c r="AJ25" s="15">
        <f t="shared" si="34"/>
        <v>0.37807062205671349</v>
      </c>
      <c r="AK25">
        <f t="shared" si="35"/>
        <v>8556.8190082792262</v>
      </c>
      <c r="AL25" s="15">
        <f t="shared" si="36"/>
        <v>0.37804530922790375</v>
      </c>
      <c r="AM25">
        <f t="shared" si="37"/>
        <v>8557.3909071817106</v>
      </c>
      <c r="AN25" s="15">
        <f t="shared" si="38"/>
        <v>0.37803267644577543</v>
      </c>
      <c r="AO25">
        <f t="shared" si="39"/>
        <v>8557.6763513440364</v>
      </c>
      <c r="AP25" s="15">
        <f t="shared" si="40"/>
        <v>0.378026371689901</v>
      </c>
      <c r="AQ25" s="17">
        <f t="shared" si="12"/>
        <v>9.4982951472683315</v>
      </c>
      <c r="AR25" s="12">
        <f t="shared" si="41"/>
        <v>2.7691102119282123E-4</v>
      </c>
      <c r="AS25" s="13">
        <f t="shared" si="42"/>
        <v>0.2763951114729663</v>
      </c>
      <c r="AT25" s="14">
        <f t="shared" si="43"/>
        <v>2.8174832973798807E-4</v>
      </c>
      <c r="AU25" s="14">
        <f t="shared" si="44"/>
        <v>1.4087416486899403E-3</v>
      </c>
      <c r="AV25">
        <f t="shared" si="45"/>
        <v>7.7873861005253278E-5</v>
      </c>
      <c r="AW25" s="14">
        <f t="shared" si="46"/>
        <v>1.7405186824523968E-3</v>
      </c>
      <c r="AX25">
        <f t="shared" si="47"/>
        <v>13815.29390831956</v>
      </c>
      <c r="AY25" s="15">
        <f t="shared" si="48"/>
        <v>0.27375118952033939</v>
      </c>
      <c r="AZ25">
        <f t="shared" si="49"/>
        <v>13948.548908491655</v>
      </c>
      <c r="BA25" s="15">
        <f t="shared" si="50"/>
        <v>0.27244043465446599</v>
      </c>
      <c r="BB25">
        <f t="shared" si="51"/>
        <v>14015.570367874558</v>
      </c>
      <c r="BC25" s="15">
        <f t="shared" si="52"/>
        <v>0.27178825867702444</v>
      </c>
      <c r="BD25">
        <f t="shared" si="53"/>
        <v>14049.158193430336</v>
      </c>
      <c r="BE25" s="15">
        <f t="shared" si="54"/>
        <v>0.27146317730382358</v>
      </c>
      <c r="BF25">
        <f t="shared" si="55"/>
        <v>14065.960522931146</v>
      </c>
      <c r="BG25" s="15">
        <f t="shared" si="56"/>
        <v>0.27130099226515048</v>
      </c>
      <c r="BH25">
        <f t="shared" si="57"/>
        <v>14074.358358203343</v>
      </c>
      <c r="BI25" s="15">
        <f t="shared" si="58"/>
        <v>0.27122004075945277</v>
      </c>
      <c r="BJ25">
        <f t="shared" si="59"/>
        <v>14078.553731079603</v>
      </c>
      <c r="BK25" s="15">
        <f t="shared" si="60"/>
        <v>0.27117962631037673</v>
      </c>
      <c r="BL25">
        <f t="shared" si="61"/>
        <v>14080.64917760764</v>
      </c>
      <c r="BM25" s="15">
        <f t="shared" si="62"/>
        <v>0.27115944742721837</v>
      </c>
      <c r="BN25">
        <f t="shared" si="63"/>
        <v>14081.695665149771</v>
      </c>
      <c r="BO25" s="15">
        <f t="shared" si="64"/>
        <v>0.27114937157191515</v>
      </c>
      <c r="BP25">
        <f t="shared" si="65"/>
        <v>14082.218262622306</v>
      </c>
      <c r="BQ25" s="15">
        <f t="shared" si="66"/>
        <v>0.27114434028748613</v>
      </c>
      <c r="BR25" s="17">
        <f t="shared" si="13"/>
        <v>17.269627540487875</v>
      </c>
      <c r="BS25" s="12">
        <f t="shared" si="67"/>
        <v>9.1540833452172265E-4</v>
      </c>
      <c r="BT25" s="13">
        <f t="shared" si="68"/>
        <v>0.90664357558909847</v>
      </c>
      <c r="BU25" s="14">
        <f t="shared" si="69"/>
        <v>9.2420344096748059E-4</v>
      </c>
      <c r="BV25" s="14">
        <f t="shared" si="70"/>
        <v>4.6210172048374029E-3</v>
      </c>
      <c r="BW25">
        <f t="shared" si="71"/>
        <v>8.3792311229050488E-4</v>
      </c>
      <c r="BX25" s="14">
        <f t="shared" si="72"/>
        <v>1.0380594604906005E-2</v>
      </c>
      <c r="BY25">
        <f t="shared" si="73"/>
        <v>2327.0454952177633</v>
      </c>
      <c r="BZ25" s="15">
        <f t="shared" si="74"/>
        <v>0.89939878692013864</v>
      </c>
      <c r="CA25">
        <f t="shared" si="75"/>
        <v>2345.7068570691149</v>
      </c>
      <c r="CB25" s="15">
        <f t="shared" si="76"/>
        <v>0.89581404207843018</v>
      </c>
      <c r="CC25">
        <f t="shared" si="77"/>
        <v>2355.052107853468</v>
      </c>
      <c r="CD25" s="15">
        <f t="shared" si="78"/>
        <v>0.89403490344211412</v>
      </c>
      <c r="CE25">
        <f t="shared" si="79"/>
        <v>2359.718041170207</v>
      </c>
      <c r="CF25" s="15">
        <f t="shared" si="80"/>
        <v>0.89315056655973635</v>
      </c>
      <c r="CG25">
        <f t="shared" si="81"/>
        <v>2362.0441968061141</v>
      </c>
      <c r="CH25" s="15">
        <f t="shared" si="82"/>
        <v>0.89271066814694622</v>
      </c>
      <c r="CI25">
        <f t="shared" si="83"/>
        <v>2363.2030188022118</v>
      </c>
      <c r="CJ25" s="15">
        <f t="shared" si="84"/>
        <v>0.89249176617366432</v>
      </c>
      <c r="CK25">
        <f t="shared" si="85"/>
        <v>2363.7800964464836</v>
      </c>
      <c r="CL25" s="15">
        <f t="shared" si="86"/>
        <v>0.89238281600418745</v>
      </c>
      <c r="CM25">
        <f t="shared" si="87"/>
        <v>2364.0674204437369</v>
      </c>
      <c r="CN25" s="15">
        <f t="shared" si="88"/>
        <v>0.89232858515046742</v>
      </c>
      <c r="CO25">
        <f t="shared" si="89"/>
        <v>2364.210464490724</v>
      </c>
      <c r="CP25" s="15">
        <f t="shared" si="90"/>
        <v>0.89230159004475396</v>
      </c>
      <c r="CQ25">
        <f t="shared" si="91"/>
        <v>2364.2816756218936</v>
      </c>
      <c r="CR25" s="15">
        <f t="shared" si="92"/>
        <v>0.89228815207653367</v>
      </c>
    </row>
    <row r="26" spans="2:96" x14ac:dyDescent="0.2">
      <c r="B26">
        <f t="shared" si="93"/>
        <v>0.12999999999999998</v>
      </c>
      <c r="C26" s="2">
        <f t="shared" si="3"/>
        <v>11.478705175286809</v>
      </c>
      <c r="D26" s="2">
        <f t="shared" si="3"/>
        <v>9.7177339862612797</v>
      </c>
      <c r="E26" s="2">
        <f t="shared" si="3"/>
        <v>17.668607247747783</v>
      </c>
      <c r="F26" s="5">
        <f t="shared" si="4"/>
        <v>0.40247275979209918</v>
      </c>
      <c r="G26" s="5">
        <f t="shared" si="14"/>
        <v>0.28920156752106246</v>
      </c>
      <c r="H26" s="5">
        <f t="shared" si="5"/>
        <v>0.94881587732020312</v>
      </c>
      <c r="I26" s="5">
        <f t="shared" si="6"/>
        <v>2.6722353926857605E-2</v>
      </c>
      <c r="J26" s="5">
        <f t="shared" si="7"/>
        <v>7.4064858184810969E-2</v>
      </c>
      <c r="K26" s="5">
        <f t="shared" si="8"/>
        <v>1.9561875981618729E-4</v>
      </c>
      <c r="P26" s="11">
        <f t="shared" si="9"/>
        <v>11.478705175286809</v>
      </c>
      <c r="Q26" s="12">
        <f t="shared" si="15"/>
        <v>4.0442195365609634E-4</v>
      </c>
      <c r="R26" s="13">
        <f t="shared" si="16"/>
        <v>0.40247275979209918</v>
      </c>
      <c r="S26" s="14">
        <f t="shared" si="17"/>
        <v>4.1026784892160979E-4</v>
      </c>
      <c r="T26" s="14">
        <f t="shared" si="18"/>
        <v>2.0513392446080488E-3</v>
      </c>
      <c r="U26">
        <f t="shared" si="19"/>
        <v>1.651216334094483E-4</v>
      </c>
      <c r="V26" s="14">
        <f t="shared" si="20"/>
        <v>3.0628946855718454E-3</v>
      </c>
      <c r="W26">
        <f t="shared" si="21"/>
        <v>7857.7613775293694</v>
      </c>
      <c r="X26" s="15">
        <f t="shared" si="22"/>
        <v>0.39903434909364405</v>
      </c>
      <c r="Y26">
        <f t="shared" si="23"/>
        <v>7925.3397365452929</v>
      </c>
      <c r="Z26" s="15">
        <f t="shared" si="24"/>
        <v>0.39732944950018467</v>
      </c>
      <c r="AA26">
        <f t="shared" si="25"/>
        <v>7959.2813714540525</v>
      </c>
      <c r="AB26" s="15">
        <f t="shared" si="26"/>
        <v>0.39648135664547618</v>
      </c>
      <c r="AC26">
        <f t="shared" si="27"/>
        <v>7976.2741356462557</v>
      </c>
      <c r="AD26" s="15">
        <f t="shared" si="28"/>
        <v>0.39605879679926453</v>
      </c>
      <c r="AE26">
        <f t="shared" si="29"/>
        <v>7984.7678867033337</v>
      </c>
      <c r="AF26" s="15">
        <f t="shared" si="30"/>
        <v>0.39584808811221239</v>
      </c>
      <c r="AG26">
        <f t="shared" si="31"/>
        <v>7989.0100536412883</v>
      </c>
      <c r="AH26" s="15">
        <f t="shared" si="32"/>
        <v>0.39574297642498008</v>
      </c>
      <c r="AI26">
        <f t="shared" si="33"/>
        <v>7991.1279400618032</v>
      </c>
      <c r="AJ26" s="15">
        <f t="shared" si="34"/>
        <v>0.39569053112424485</v>
      </c>
      <c r="AK26">
        <f t="shared" si="35"/>
        <v>7992.1850765929257</v>
      </c>
      <c r="AL26" s="15">
        <f t="shared" si="36"/>
        <v>0.39566436101277913</v>
      </c>
      <c r="AM26">
        <f t="shared" si="37"/>
        <v>7992.7126906159019</v>
      </c>
      <c r="AN26" s="15">
        <f t="shared" si="38"/>
        <v>0.39565130152230416</v>
      </c>
      <c r="AO26">
        <f t="shared" si="39"/>
        <v>7992.9760083058645</v>
      </c>
      <c r="AP26" s="15">
        <f t="shared" si="40"/>
        <v>0.39564478437245371</v>
      </c>
      <c r="AQ26" s="17">
        <f t="shared" si="12"/>
        <v>9.7177339862612797</v>
      </c>
      <c r="AR26" s="12">
        <f t="shared" si="41"/>
        <v>2.898537563773405E-4</v>
      </c>
      <c r="AS26" s="13">
        <f t="shared" si="42"/>
        <v>0.28920156752106246</v>
      </c>
      <c r="AT26" s="14">
        <f t="shared" si="43"/>
        <v>2.9480282112238784E-4</v>
      </c>
      <c r="AU26" s="14">
        <f t="shared" si="44"/>
        <v>1.4740141056119392E-3</v>
      </c>
      <c r="AV26">
        <f t="shared" si="45"/>
        <v>8.5257437978225953E-5</v>
      </c>
      <c r="AW26" s="14">
        <f t="shared" si="46"/>
        <v>1.86323794579854E-3</v>
      </c>
      <c r="AX26">
        <f t="shared" si="47"/>
        <v>12906.548431179119</v>
      </c>
      <c r="AY26" s="15">
        <f t="shared" si="48"/>
        <v>0.28647761638861696</v>
      </c>
      <c r="AZ26">
        <f t="shared" si="49"/>
        <v>13029.100959335359</v>
      </c>
      <c r="BA26" s="15">
        <f t="shared" si="50"/>
        <v>0.28512712009795949</v>
      </c>
      <c r="BB26">
        <f t="shared" si="51"/>
        <v>13090.728829394664</v>
      </c>
      <c r="BC26" s="15">
        <f t="shared" si="52"/>
        <v>0.28445517482121047</v>
      </c>
      <c r="BD26">
        <f t="shared" si="53"/>
        <v>13121.610008143392</v>
      </c>
      <c r="BE26" s="15">
        <f t="shared" si="54"/>
        <v>0.28412025076977088</v>
      </c>
      <c r="BF26">
        <f t="shared" si="55"/>
        <v>13137.056942881578</v>
      </c>
      <c r="BG26" s="15">
        <f t="shared" si="56"/>
        <v>0.28395316319964414</v>
      </c>
      <c r="BH26">
        <f t="shared" si="57"/>
        <v>13144.776761279756</v>
      </c>
      <c r="BI26" s="15">
        <f t="shared" si="58"/>
        <v>0.28386976928457347</v>
      </c>
      <c r="BJ26">
        <f t="shared" si="59"/>
        <v>13148.63314523284</v>
      </c>
      <c r="BK26" s="15">
        <f t="shared" si="60"/>
        <v>0.28382813791916489</v>
      </c>
      <c r="BL26">
        <f t="shared" si="61"/>
        <v>13150.559151879059</v>
      </c>
      <c r="BM26" s="15">
        <f t="shared" si="62"/>
        <v>0.28380735268521834</v>
      </c>
      <c r="BN26">
        <f t="shared" si="63"/>
        <v>13151.520957975241</v>
      </c>
      <c r="BO26" s="15">
        <f t="shared" si="64"/>
        <v>0.28379697469799836</v>
      </c>
      <c r="BP26">
        <f t="shared" si="65"/>
        <v>13152.001236774599</v>
      </c>
      <c r="BQ26" s="15">
        <f t="shared" si="66"/>
        <v>0.28379179286626838</v>
      </c>
      <c r="BR26" s="17">
        <f t="shared" si="13"/>
        <v>17.668607247747783</v>
      </c>
      <c r="BS26" s="12">
        <f t="shared" si="67"/>
        <v>9.5819423595815091E-4</v>
      </c>
      <c r="BT26" s="13">
        <f t="shared" si="68"/>
        <v>0.94881587732020312</v>
      </c>
      <c r="BU26" s="14">
        <f t="shared" si="69"/>
        <v>9.6719253549460056E-4</v>
      </c>
      <c r="BV26" s="14">
        <f t="shared" si="70"/>
        <v>4.8359626774730031E-3</v>
      </c>
      <c r="BW26">
        <f t="shared" si="71"/>
        <v>9.1768763410286108E-4</v>
      </c>
      <c r="BX26" s="14">
        <f t="shared" si="72"/>
        <v>1.1114423261965467E-2</v>
      </c>
      <c r="BY26">
        <f t="shared" si="73"/>
        <v>2174.0773971543531</v>
      </c>
      <c r="BZ26" s="15">
        <f t="shared" si="74"/>
        <v>0.94118913919647751</v>
      </c>
      <c r="CA26">
        <f t="shared" si="75"/>
        <v>2191.612543655584</v>
      </c>
      <c r="CB26" s="15">
        <f t="shared" si="76"/>
        <v>0.93741633861052109</v>
      </c>
      <c r="CC26">
        <f t="shared" si="77"/>
        <v>2200.3922506122417</v>
      </c>
      <c r="CD26" s="15">
        <f t="shared" si="78"/>
        <v>0.93554429353204094</v>
      </c>
      <c r="CE26">
        <f t="shared" si="79"/>
        <v>2204.7749645966701</v>
      </c>
      <c r="CF26" s="15">
        <f t="shared" si="80"/>
        <v>0.93461398028312448</v>
      </c>
      <c r="CG26">
        <f t="shared" si="81"/>
        <v>2206.9594811350771</v>
      </c>
      <c r="CH26" s="15">
        <f t="shared" si="82"/>
        <v>0.93415131089703241</v>
      </c>
      <c r="CI26">
        <f t="shared" si="83"/>
        <v>2208.0475178565403</v>
      </c>
      <c r="CJ26" s="15">
        <f t="shared" si="84"/>
        <v>0.93392112650077141</v>
      </c>
      <c r="CK26">
        <f t="shared" si="85"/>
        <v>2208.5892324178594</v>
      </c>
      <c r="CL26" s="15">
        <f t="shared" si="86"/>
        <v>0.93380658512472214</v>
      </c>
      <c r="CM26">
        <f t="shared" si="87"/>
        <v>2208.858892836794</v>
      </c>
      <c r="CN26" s="15">
        <f t="shared" si="88"/>
        <v>0.93374958321265356</v>
      </c>
      <c r="CO26">
        <f t="shared" si="89"/>
        <v>2208.9931149133895</v>
      </c>
      <c r="CP26" s="15">
        <f t="shared" si="90"/>
        <v>0.93372121469690261</v>
      </c>
      <c r="CQ26">
        <f t="shared" si="91"/>
        <v>2209.0599201983614</v>
      </c>
      <c r="CR26" s="15">
        <f t="shared" si="92"/>
        <v>0.93370709602523005</v>
      </c>
    </row>
    <row r="27" spans="2:96" x14ac:dyDescent="0.2">
      <c r="B27">
        <f t="shared" si="93"/>
        <v>0.13999999999999999</v>
      </c>
      <c r="C27" s="2">
        <f t="shared" si="3"/>
        <v>11.729974662367496</v>
      </c>
      <c r="D27" s="2">
        <f t="shared" si="3"/>
        <v>9.9304557172428787</v>
      </c>
      <c r="E27" s="2">
        <f t="shared" si="3"/>
        <v>18.055374031350688</v>
      </c>
      <c r="F27" s="5">
        <f t="shared" si="4"/>
        <v>0.42015763255876165</v>
      </c>
      <c r="G27" s="5">
        <f t="shared" si="14"/>
        <v>0.30189281861419626</v>
      </c>
      <c r="H27" s="5">
        <f t="shared" si="5"/>
        <v>0.99061232847817171</v>
      </c>
      <c r="I27" s="5">
        <f t="shared" si="6"/>
        <v>2.2790335988511445E-2</v>
      </c>
      <c r="J27" s="5">
        <f t="shared" si="7"/>
        <v>6.6070338636876738E-2</v>
      </c>
      <c r="K27" s="5">
        <f t="shared" si="8"/>
        <v>1.3428972619205308E-4</v>
      </c>
      <c r="P27" s="11">
        <f t="shared" si="9"/>
        <v>11.729974662367496</v>
      </c>
      <c r="Q27" s="12">
        <f t="shared" si="15"/>
        <v>4.2232137992567059E-4</v>
      </c>
      <c r="R27" s="13">
        <f t="shared" si="16"/>
        <v>0.42015763255876165</v>
      </c>
      <c r="S27" s="14">
        <f t="shared" si="17"/>
        <v>4.2829524215979783E-4</v>
      </c>
      <c r="T27" s="14">
        <f t="shared" si="18"/>
        <v>2.1414762107989892E-3</v>
      </c>
      <c r="U27">
        <f t="shared" si="19"/>
        <v>1.7995151498204217E-4</v>
      </c>
      <c r="V27" s="14">
        <f t="shared" si="20"/>
        <v>3.2674729618439253E-3</v>
      </c>
      <c r="W27">
        <f t="shared" si="21"/>
        <v>7366.7208609546042</v>
      </c>
      <c r="X27" s="15">
        <f t="shared" si="22"/>
        <v>0.41660519287437825</v>
      </c>
      <c r="Y27">
        <f t="shared" si="23"/>
        <v>7429.4110499062326</v>
      </c>
      <c r="Z27" s="15">
        <f t="shared" si="24"/>
        <v>0.41484378901490643</v>
      </c>
      <c r="AA27">
        <f t="shared" si="25"/>
        <v>7460.8927181905801</v>
      </c>
      <c r="AB27" s="15">
        <f t="shared" si="26"/>
        <v>0.41396763511336787</v>
      </c>
      <c r="AC27">
        <f t="shared" si="27"/>
        <v>7476.6520072382327</v>
      </c>
      <c r="AD27" s="15">
        <f t="shared" si="28"/>
        <v>0.41353112442815609</v>
      </c>
      <c r="AE27">
        <f t="shared" si="29"/>
        <v>7484.5283944930588</v>
      </c>
      <c r="AF27" s="15">
        <f t="shared" si="30"/>
        <v>0.41331347620286552</v>
      </c>
      <c r="AG27">
        <f t="shared" si="31"/>
        <v>7488.461847082187</v>
      </c>
      <c r="AH27" s="15">
        <f t="shared" si="32"/>
        <v>0.41320491168447487</v>
      </c>
      <c r="AI27">
        <f t="shared" si="33"/>
        <v>7490.425430336617</v>
      </c>
      <c r="AJ27" s="15">
        <f t="shared" si="34"/>
        <v>0.41315074817710523</v>
      </c>
      <c r="AK27">
        <f t="shared" si="35"/>
        <v>7491.4054598575403</v>
      </c>
      <c r="AL27" s="15">
        <f t="shared" si="36"/>
        <v>0.41312372299637334</v>
      </c>
      <c r="AM27">
        <f t="shared" si="37"/>
        <v>7491.8945470606368</v>
      </c>
      <c r="AN27" s="15">
        <f t="shared" si="38"/>
        <v>0.41311023796780855</v>
      </c>
      <c r="AO27">
        <f t="shared" si="39"/>
        <v>7492.1386157874431</v>
      </c>
      <c r="AP27" s="15">
        <f t="shared" si="40"/>
        <v>0.41310350904058568</v>
      </c>
      <c r="AQ27" s="17">
        <f t="shared" si="12"/>
        <v>9.9304557172428787</v>
      </c>
      <c r="AR27" s="12">
        <f t="shared" si="41"/>
        <v>3.0268247621891275E-4</v>
      </c>
      <c r="AS27" s="13">
        <f t="shared" si="42"/>
        <v>0.30189281861419626</v>
      </c>
      <c r="AT27" s="14">
        <f t="shared" si="43"/>
        <v>3.07739876263197E-4</v>
      </c>
      <c r="AU27" s="14">
        <f t="shared" si="44"/>
        <v>1.538699381315985E-3</v>
      </c>
      <c r="AV27">
        <f t="shared" si="45"/>
        <v>9.2904458645080536E-5</v>
      </c>
      <c r="AW27" s="14">
        <f t="shared" si="46"/>
        <v>1.9875800662554114E-3</v>
      </c>
      <c r="AX27">
        <f t="shared" si="47"/>
        <v>12100.215818489154</v>
      </c>
      <c r="AY27" s="15">
        <f t="shared" si="48"/>
        <v>0.29908957822694726</v>
      </c>
      <c r="AZ27">
        <f t="shared" si="49"/>
        <v>12213.463338870622</v>
      </c>
      <c r="BA27" s="15">
        <f t="shared" si="50"/>
        <v>0.29769971711184257</v>
      </c>
      <c r="BB27">
        <f t="shared" si="51"/>
        <v>12270.402723542529</v>
      </c>
      <c r="BC27" s="15">
        <f t="shared" si="52"/>
        <v>0.29700819339205325</v>
      </c>
      <c r="BD27">
        <f t="shared" si="53"/>
        <v>12298.931334195933</v>
      </c>
      <c r="BE27" s="15">
        <f t="shared" si="54"/>
        <v>0.29666352318391714</v>
      </c>
      <c r="BF27">
        <f t="shared" si="55"/>
        <v>12313.200258127396</v>
      </c>
      <c r="BG27" s="15">
        <f t="shared" si="56"/>
        <v>0.29649158184367536</v>
      </c>
      <c r="BH27">
        <f t="shared" si="57"/>
        <v>12320.330818793722</v>
      </c>
      <c r="BI27" s="15">
        <f t="shared" si="58"/>
        <v>0.29640577013822855</v>
      </c>
      <c r="BJ27">
        <f t="shared" si="59"/>
        <v>12323.892600651689</v>
      </c>
      <c r="BK27" s="15">
        <f t="shared" si="60"/>
        <v>0.29636293428188071</v>
      </c>
      <c r="BL27">
        <f t="shared" si="61"/>
        <v>12325.671357875739</v>
      </c>
      <c r="BM27" s="15">
        <f t="shared" si="62"/>
        <v>0.29634154896682097</v>
      </c>
      <c r="BN27">
        <f t="shared" si="63"/>
        <v>12326.559574633575</v>
      </c>
      <c r="BO27" s="15">
        <f t="shared" si="64"/>
        <v>0.29633087201069003</v>
      </c>
      <c r="BP27">
        <f t="shared" si="65"/>
        <v>12327.003078841497</v>
      </c>
      <c r="BQ27" s="15">
        <f t="shared" si="66"/>
        <v>0.29632554122712668</v>
      </c>
      <c r="BR27" s="17">
        <f t="shared" si="13"/>
        <v>18.055374031350688</v>
      </c>
      <c r="BS27" s="12">
        <f t="shared" si="67"/>
        <v>1.0006032271699594E-3</v>
      </c>
      <c r="BT27" s="13">
        <f t="shared" si="68"/>
        <v>0.99061232847817171</v>
      </c>
      <c r="BU27" s="14">
        <f t="shared" si="69"/>
        <v>1.009798499977749E-3</v>
      </c>
      <c r="BV27" s="14">
        <f t="shared" si="70"/>
        <v>5.0489924998887454E-3</v>
      </c>
      <c r="BW27">
        <f t="shared" si="71"/>
        <v>1.000318843356723E-3</v>
      </c>
      <c r="BX27" s="14">
        <f t="shared" si="72"/>
        <v>1.1858039410435768E-2</v>
      </c>
      <c r="BY27">
        <f t="shared" si="73"/>
        <v>2038.3690349797373</v>
      </c>
      <c r="BZ27" s="15">
        <f t="shared" si="74"/>
        <v>0.98259621554427556</v>
      </c>
      <c r="CA27">
        <f t="shared" si="75"/>
        <v>2054.9172893972573</v>
      </c>
      <c r="CB27" s="15">
        <f t="shared" si="76"/>
        <v>0.97863179306102144</v>
      </c>
      <c r="CC27">
        <f t="shared" si="77"/>
        <v>2063.2014532736143</v>
      </c>
      <c r="CD27" s="15">
        <f t="shared" si="78"/>
        <v>0.97666511635452113</v>
      </c>
      <c r="CE27">
        <f t="shared" si="79"/>
        <v>2067.3360117800007</v>
      </c>
      <c r="CF27" s="15">
        <f t="shared" si="80"/>
        <v>0.97568798925780131</v>
      </c>
      <c r="CG27">
        <f t="shared" si="81"/>
        <v>2069.39642627168</v>
      </c>
      <c r="CH27" s="15">
        <f t="shared" si="82"/>
        <v>0.97520214171906949</v>
      </c>
      <c r="CI27">
        <f t="shared" si="83"/>
        <v>2070.4224421529207</v>
      </c>
      <c r="CJ27" s="15">
        <f t="shared" si="84"/>
        <v>0.97496047681633591</v>
      </c>
      <c r="CK27">
        <f t="shared" si="85"/>
        <v>2070.9331721440681</v>
      </c>
      <c r="CL27" s="15">
        <f t="shared" si="86"/>
        <v>0.97484024786193235</v>
      </c>
      <c r="CM27">
        <f t="shared" si="87"/>
        <v>2071.1873559760215</v>
      </c>
      <c r="CN27" s="15">
        <f t="shared" si="88"/>
        <v>0.97478042801225007</v>
      </c>
      <c r="CO27">
        <f t="shared" si="89"/>
        <v>2071.3138483428975</v>
      </c>
      <c r="CP27" s="15">
        <f t="shared" si="90"/>
        <v>0.97475066328920812</v>
      </c>
      <c r="CQ27">
        <f t="shared" si="91"/>
        <v>2071.376793269189</v>
      </c>
      <c r="CR27" s="15">
        <f t="shared" si="92"/>
        <v>0.97473585283198527</v>
      </c>
    </row>
    <row r="28" spans="2:96" x14ac:dyDescent="0.2">
      <c r="B28">
        <f t="shared" si="93"/>
        <v>0.15</v>
      </c>
      <c r="C28" s="2">
        <f t="shared" si="3"/>
        <v>11.974436178648851</v>
      </c>
      <c r="D28" s="2">
        <f t="shared" si="3"/>
        <v>10.137413901883328</v>
      </c>
      <c r="E28" s="2">
        <f t="shared" si="3"/>
        <v>18.431661639787869</v>
      </c>
      <c r="F28" s="5">
        <f t="shared" si="4"/>
        <v>0.43772824662456999</v>
      </c>
      <c r="G28" s="5">
        <f t="shared" si="14"/>
        <v>0.3145017374634399</v>
      </c>
      <c r="H28" s="5">
        <f t="shared" si="5"/>
        <v>1.032140890481235</v>
      </c>
      <c r="I28" s="5">
        <f t="shared" si="6"/>
        <v>1.9456886310586143E-2</v>
      </c>
      <c r="J28" s="5">
        <f t="shared" si="7"/>
        <v>5.8982432292401937E-2</v>
      </c>
      <c r="K28" s="5">
        <f t="shared" si="8"/>
        <v>9.2410678821699092E-5</v>
      </c>
      <c r="P28" s="11">
        <f t="shared" si="9"/>
        <v>11.974436178648851</v>
      </c>
      <c r="Q28" s="12">
        <f t="shared" si="15"/>
        <v>4.4010780170820912E-4</v>
      </c>
      <c r="R28" s="13">
        <f t="shared" si="16"/>
        <v>0.43772824662456999</v>
      </c>
      <c r="S28" s="14">
        <f t="shared" si="17"/>
        <v>4.4620616373554535E-4</v>
      </c>
      <c r="T28" s="14">
        <f t="shared" si="18"/>
        <v>2.2310308186777269E-3</v>
      </c>
      <c r="U28">
        <f t="shared" si="19"/>
        <v>1.9531704168503607E-4</v>
      </c>
      <c r="V28" s="14">
        <f t="shared" si="20"/>
        <v>3.4750600792029466E-3</v>
      </c>
      <c r="W28">
        <f t="shared" si="21"/>
        <v>6927.5381153263788</v>
      </c>
      <c r="X28" s="15">
        <f t="shared" si="22"/>
        <v>0.43406155689781917</v>
      </c>
      <c r="Y28">
        <f t="shared" si="23"/>
        <v>6985.9346783780193</v>
      </c>
      <c r="Z28" s="15">
        <f t="shared" si="24"/>
        <v>0.43224355413949406</v>
      </c>
      <c r="AA28">
        <f t="shared" si="25"/>
        <v>7015.2558902576802</v>
      </c>
      <c r="AB28" s="15">
        <f t="shared" si="26"/>
        <v>0.43133929805415167</v>
      </c>
      <c r="AC28">
        <f t="shared" si="27"/>
        <v>7029.9319753987702</v>
      </c>
      <c r="AD28" s="15">
        <f t="shared" si="28"/>
        <v>0.43088881861498574</v>
      </c>
      <c r="AE28">
        <f t="shared" si="29"/>
        <v>7037.2662406489562</v>
      </c>
      <c r="AF28" s="15">
        <f t="shared" si="30"/>
        <v>0.4306642231103413</v>
      </c>
      <c r="AG28">
        <f t="shared" si="31"/>
        <v>7040.9286147916746</v>
      </c>
      <c r="AH28" s="15">
        <f t="shared" si="32"/>
        <v>0.43055220246941123</v>
      </c>
      <c r="AI28">
        <f t="shared" si="33"/>
        <v>7042.7567108049261</v>
      </c>
      <c r="AJ28" s="15">
        <f t="shared" si="34"/>
        <v>0.43049631939121574</v>
      </c>
      <c r="AK28">
        <f t="shared" si="35"/>
        <v>7043.6690378840576</v>
      </c>
      <c r="AL28" s="15">
        <f t="shared" si="36"/>
        <v>0.43046843859740308</v>
      </c>
      <c r="AM28">
        <f t="shared" si="37"/>
        <v>7044.1242982599015</v>
      </c>
      <c r="AN28" s="15">
        <f t="shared" si="38"/>
        <v>0.43045452782713489</v>
      </c>
      <c r="AO28">
        <f t="shared" si="39"/>
        <v>7044.3514667256695</v>
      </c>
      <c r="AP28" s="15">
        <f t="shared" si="40"/>
        <v>0.43044758705455277</v>
      </c>
      <c r="AQ28" s="17">
        <f t="shared" si="12"/>
        <v>10.137413901883328</v>
      </c>
      <c r="AR28" s="12">
        <f t="shared" si="41"/>
        <v>3.1543020447543697E-4</v>
      </c>
      <c r="AS28" s="13">
        <f t="shared" si="42"/>
        <v>0.3145017374634399</v>
      </c>
      <c r="AT28" s="14">
        <f t="shared" si="43"/>
        <v>3.205930045498878E-4</v>
      </c>
      <c r="AU28" s="14">
        <f t="shared" si="44"/>
        <v>1.6029650227494391E-3</v>
      </c>
      <c r="AV28">
        <f t="shared" si="45"/>
        <v>1.0082705694956421E-4</v>
      </c>
      <c r="AW28" s="14">
        <f t="shared" si="46"/>
        <v>2.1137464876430957E-3</v>
      </c>
      <c r="AX28">
        <f t="shared" si="47"/>
        <v>11378.996321677383</v>
      </c>
      <c r="AY28" s="15">
        <f t="shared" si="48"/>
        <v>0.31161966748393555</v>
      </c>
      <c r="AZ28">
        <f t="shared" si="49"/>
        <v>11484.07951636623</v>
      </c>
      <c r="BA28" s="15">
        <f t="shared" si="50"/>
        <v>0.31019067859351274</v>
      </c>
      <c r="BB28">
        <f t="shared" si="51"/>
        <v>11536.905854757735</v>
      </c>
      <c r="BC28" s="15">
        <f t="shared" si="52"/>
        <v>0.30947969773070311</v>
      </c>
      <c r="BD28">
        <f t="shared" si="53"/>
        <v>11563.37083470134</v>
      </c>
      <c r="BE28" s="15">
        <f t="shared" si="54"/>
        <v>0.30912534320081314</v>
      </c>
      <c r="BF28">
        <f t="shared" si="55"/>
        <v>11576.606489515068</v>
      </c>
      <c r="BG28" s="15">
        <f t="shared" si="56"/>
        <v>0.3089485795496355</v>
      </c>
      <c r="BH28">
        <f t="shared" si="57"/>
        <v>11583.220215468114</v>
      </c>
      <c r="BI28" s="15">
        <f t="shared" si="58"/>
        <v>0.30886036604111428</v>
      </c>
      <c r="BJ28">
        <f t="shared" si="59"/>
        <v>11586.523611715162</v>
      </c>
      <c r="BK28" s="15">
        <f t="shared" si="60"/>
        <v>0.30881633381275275</v>
      </c>
      <c r="BL28">
        <f t="shared" si="61"/>
        <v>11588.173224967679</v>
      </c>
      <c r="BM28" s="15">
        <f t="shared" si="62"/>
        <v>0.30879435253762388</v>
      </c>
      <c r="BN28">
        <f t="shared" si="63"/>
        <v>11588.996902397672</v>
      </c>
      <c r="BO28" s="15">
        <f t="shared" si="64"/>
        <v>0.30878337870354799</v>
      </c>
      <c r="BP28">
        <f t="shared" si="65"/>
        <v>11589.408155332503</v>
      </c>
      <c r="BQ28" s="15">
        <f t="shared" si="66"/>
        <v>0.30877790002872751</v>
      </c>
      <c r="BR28" s="17">
        <f t="shared" si="13"/>
        <v>18.431661639787869</v>
      </c>
      <c r="BS28" s="12">
        <f t="shared" si="67"/>
        <v>1.0427444776047502E-3</v>
      </c>
      <c r="BT28" s="13">
        <f t="shared" si="68"/>
        <v>1.032140890481235</v>
      </c>
      <c r="BU28" s="14">
        <f t="shared" si="69"/>
        <v>1.0521313868310244E-3</v>
      </c>
      <c r="BV28" s="14">
        <f t="shared" si="70"/>
        <v>5.260656934155122E-3</v>
      </c>
      <c r="BW28">
        <f t="shared" si="71"/>
        <v>1.0859478265070304E-3</v>
      </c>
      <c r="BX28" s="14">
        <f t="shared" si="72"/>
        <v>1.2612644193109042E-2</v>
      </c>
      <c r="BY28">
        <f t="shared" si="73"/>
        <v>1917.0021743059713</v>
      </c>
      <c r="BZ28" s="15">
        <f t="shared" si="74"/>
        <v>1.0237270783503876</v>
      </c>
      <c r="CA28">
        <f t="shared" si="75"/>
        <v>1932.6776427596437</v>
      </c>
      <c r="CB28" s="15">
        <f t="shared" si="76"/>
        <v>1.0195670278278766</v>
      </c>
      <c r="CC28">
        <f t="shared" si="77"/>
        <v>1940.5235885149145</v>
      </c>
      <c r="CD28" s="15">
        <f t="shared" si="78"/>
        <v>1.0175037780140774</v>
      </c>
      <c r="CE28">
        <f t="shared" si="79"/>
        <v>1944.4387039931262</v>
      </c>
      <c r="CF28" s="15">
        <f t="shared" si="80"/>
        <v>1.0164788930267756</v>
      </c>
      <c r="CG28">
        <f t="shared" si="81"/>
        <v>1946.3893760814146</v>
      </c>
      <c r="CH28" s="15">
        <f t="shared" si="82"/>
        <v>1.0159694075986796</v>
      </c>
      <c r="CI28">
        <f t="shared" si="83"/>
        <v>1947.3605472650706</v>
      </c>
      <c r="CJ28" s="15">
        <f t="shared" si="84"/>
        <v>1.0157160381696313</v>
      </c>
      <c r="CK28">
        <f t="shared" si="85"/>
        <v>1947.8438775751401</v>
      </c>
      <c r="CL28" s="15">
        <f t="shared" si="86"/>
        <v>1.0155900124621209</v>
      </c>
      <c r="CM28">
        <f t="shared" si="87"/>
        <v>1948.0843753397839</v>
      </c>
      <c r="CN28" s="15">
        <f t="shared" si="88"/>
        <v>1.0155273214745955</v>
      </c>
      <c r="CO28">
        <f t="shared" si="89"/>
        <v>1948.2040322116718</v>
      </c>
      <c r="CP28" s="15">
        <f t="shared" si="90"/>
        <v>1.0154961346259685</v>
      </c>
      <c r="CQ28">
        <f t="shared" si="91"/>
        <v>1948.2635633437524</v>
      </c>
      <c r="CR28" s="15">
        <f t="shared" si="92"/>
        <v>1.0154806197599446</v>
      </c>
    </row>
    <row r="29" spans="2:96" x14ac:dyDescent="0.2">
      <c r="B29">
        <f t="shared" si="93"/>
        <v>0.16</v>
      </c>
      <c r="C29" s="2">
        <f t="shared" si="3"/>
        <v>12.213021263949503</v>
      </c>
      <c r="D29" s="2">
        <f t="shared" si="3"/>
        <v>10.339397170608867</v>
      </c>
      <c r="E29" s="2">
        <f t="shared" si="3"/>
        <v>18.798903946561577</v>
      </c>
      <c r="F29" s="5">
        <f t="shared" si="4"/>
        <v>0.45522351019318147</v>
      </c>
      <c r="G29" s="5">
        <f t="shared" si="14"/>
        <v>0.32705627046029434</v>
      </c>
      <c r="H29" s="5">
        <f t="shared" si="5"/>
        <v>1.0734933619729854</v>
      </c>
      <c r="I29" s="5">
        <f t="shared" si="6"/>
        <v>1.6622275397450186E-2</v>
      </c>
      <c r="J29" s="5">
        <f t="shared" si="7"/>
        <v>5.2680683156794583E-2</v>
      </c>
      <c r="K29" s="5">
        <f t="shared" si="8"/>
        <v>6.3692721902799853E-5</v>
      </c>
      <c r="P29" s="11">
        <f t="shared" si="9"/>
        <v>12.213021263949503</v>
      </c>
      <c r="Q29" s="12">
        <f t="shared" si="15"/>
        <v>4.5782040636489481E-4</v>
      </c>
      <c r="R29" s="13">
        <f t="shared" si="16"/>
        <v>0.45522351019318147</v>
      </c>
      <c r="S29" s="14">
        <f t="shared" si="17"/>
        <v>4.6404027542628078E-4</v>
      </c>
      <c r="T29" s="14">
        <f t="shared" si="18"/>
        <v>2.3202013771314038E-3</v>
      </c>
      <c r="U29">
        <f t="shared" si="19"/>
        <v>2.1124204305056227E-4</v>
      </c>
      <c r="V29" s="14">
        <f t="shared" si="20"/>
        <v>3.6859587247551769E-3</v>
      </c>
      <c r="W29">
        <f t="shared" si="21"/>
        <v>6531.9917159608185</v>
      </c>
      <c r="X29" s="15">
        <f t="shared" si="22"/>
        <v>0.45144203290321705</v>
      </c>
      <c r="Y29">
        <f t="shared" si="23"/>
        <v>6586.5867283560638</v>
      </c>
      <c r="Z29" s="15">
        <f t="shared" si="24"/>
        <v>0.44956717952945535</v>
      </c>
      <c r="AA29">
        <f t="shared" si="25"/>
        <v>6613.9953384926675</v>
      </c>
      <c r="AB29" s="15">
        <f t="shared" si="26"/>
        <v>0.44863470202187489</v>
      </c>
      <c r="AC29">
        <f t="shared" si="27"/>
        <v>6627.7125639831947</v>
      </c>
      <c r="AD29" s="15">
        <f t="shared" si="28"/>
        <v>0.44817019704968991</v>
      </c>
      <c r="AE29">
        <f t="shared" si="29"/>
        <v>6634.5669640063816</v>
      </c>
      <c r="AF29" s="15">
        <f t="shared" si="30"/>
        <v>0.4479386271773021</v>
      </c>
      <c r="AG29">
        <f t="shared" si="31"/>
        <v>6637.9893993739479</v>
      </c>
      <c r="AH29" s="15">
        <f t="shared" si="32"/>
        <v>0.44782313748898073</v>
      </c>
      <c r="AI29">
        <f t="shared" si="33"/>
        <v>6639.6975758576837</v>
      </c>
      <c r="AJ29" s="15">
        <f t="shared" si="34"/>
        <v>0.44776552867850677</v>
      </c>
      <c r="AK29">
        <f t="shared" si="35"/>
        <v>6640.5499813487286</v>
      </c>
      <c r="AL29" s="15">
        <f t="shared" si="36"/>
        <v>0.44773678933872341</v>
      </c>
      <c r="AM29">
        <f t="shared" si="37"/>
        <v>6640.9753033386842</v>
      </c>
      <c r="AN29" s="15">
        <f t="shared" si="38"/>
        <v>0.44772245143331935</v>
      </c>
      <c r="AO29">
        <f t="shared" si="39"/>
        <v>6641.1875146504635</v>
      </c>
      <c r="AP29" s="15">
        <f t="shared" si="40"/>
        <v>0.4477152981548182</v>
      </c>
      <c r="AQ29" s="17">
        <f t="shared" si="12"/>
        <v>10.339397170608867</v>
      </c>
      <c r="AR29" s="12">
        <f t="shared" si="41"/>
        <v>3.2812502716879886E-4</v>
      </c>
      <c r="AS29" s="13">
        <f t="shared" si="42"/>
        <v>0.32705627046029434</v>
      </c>
      <c r="AT29" s="14">
        <f t="shared" si="43"/>
        <v>3.3339069363944377E-4</v>
      </c>
      <c r="AU29" s="14">
        <f t="shared" si="44"/>
        <v>1.6669534681972189E-3</v>
      </c>
      <c r="AV29">
        <f t="shared" si="45"/>
        <v>1.0903751686788705E-4</v>
      </c>
      <c r="AW29" s="14">
        <f t="shared" si="46"/>
        <v>2.24192133310081E-3</v>
      </c>
      <c r="AX29">
        <f t="shared" si="47"/>
        <v>10729.400857571509</v>
      </c>
      <c r="AY29" s="15">
        <f t="shared" si="48"/>
        <v>0.3240955907406885</v>
      </c>
      <c r="AZ29">
        <f t="shared" si="49"/>
        <v>10827.263431788213</v>
      </c>
      <c r="BA29" s="15">
        <f t="shared" si="50"/>
        <v>0.32262759177997941</v>
      </c>
      <c r="BB29">
        <f t="shared" si="51"/>
        <v>10876.452714889019</v>
      </c>
      <c r="BC29" s="15">
        <f t="shared" si="52"/>
        <v>0.32189721561503287</v>
      </c>
      <c r="BD29">
        <f t="shared" si="53"/>
        <v>10901.093045193495</v>
      </c>
      <c r="BE29" s="15">
        <f t="shared" si="54"/>
        <v>0.32153320895794113</v>
      </c>
      <c r="BF29">
        <f t="shared" si="55"/>
        <v>10913.415140826599</v>
      </c>
      <c r="BG29" s="15">
        <f t="shared" si="56"/>
        <v>0.32135163967500657</v>
      </c>
      <c r="BH29">
        <f t="shared" si="57"/>
        <v>10919.571928117883</v>
      </c>
      <c r="BI29" s="15">
        <f t="shared" si="58"/>
        <v>0.32126103297967951</v>
      </c>
      <c r="BJ29">
        <f t="shared" si="59"/>
        <v>10922.646890142956</v>
      </c>
      <c r="BK29" s="15">
        <f t="shared" si="60"/>
        <v>0.32121580882189688</v>
      </c>
      <c r="BL29">
        <f t="shared" si="61"/>
        <v>10924.182332505025</v>
      </c>
      <c r="BM29" s="15">
        <f t="shared" si="62"/>
        <v>0.32119323387408416</v>
      </c>
      <c r="BN29">
        <f t="shared" si="63"/>
        <v>10924.948954767868</v>
      </c>
      <c r="BO29" s="15">
        <f t="shared" si="64"/>
        <v>0.32118196433842794</v>
      </c>
      <c r="BP29">
        <f t="shared" si="65"/>
        <v>10925.331697051988</v>
      </c>
      <c r="BQ29" s="15">
        <f t="shared" si="66"/>
        <v>0.3211763383767311</v>
      </c>
      <c r="BR29" s="17">
        <f t="shared" si="13"/>
        <v>18.798903946561577</v>
      </c>
      <c r="BS29" s="12">
        <f t="shared" si="67"/>
        <v>1.0847108336158639E-3</v>
      </c>
      <c r="BT29" s="13">
        <f t="shared" si="68"/>
        <v>1.0734933619729854</v>
      </c>
      <c r="BU29" s="14">
        <f t="shared" si="69"/>
        <v>1.0942847726534001E-3</v>
      </c>
      <c r="BV29" s="14">
        <f t="shared" si="70"/>
        <v>5.4714238632670009E-3</v>
      </c>
      <c r="BW29">
        <f t="shared" si="71"/>
        <v>1.1747074395515424E-3</v>
      </c>
      <c r="BX29" s="14">
        <f t="shared" si="72"/>
        <v>1.3379336087735873E-2</v>
      </c>
      <c r="BY29">
        <f t="shared" si="73"/>
        <v>1807.7018206995317</v>
      </c>
      <c r="BZ29" s="15">
        <f t="shared" si="74"/>
        <v>1.0646726938840367</v>
      </c>
      <c r="CA29">
        <f t="shared" si="75"/>
        <v>1822.5992192403678</v>
      </c>
      <c r="CB29" s="15">
        <f t="shared" si="76"/>
        <v>1.0603126028358802</v>
      </c>
      <c r="CC29">
        <f t="shared" si="77"/>
        <v>1830.0545260679867</v>
      </c>
      <c r="CD29" s="15">
        <f t="shared" si="78"/>
        <v>1.0581506390936317</v>
      </c>
      <c r="CE29">
        <f t="shared" si="79"/>
        <v>1833.7740280007829</v>
      </c>
      <c r="CF29" s="15">
        <f t="shared" si="80"/>
        <v>1.0570769541446259</v>
      </c>
      <c r="CG29">
        <f t="shared" si="81"/>
        <v>1835.6268746429387</v>
      </c>
      <c r="CH29" s="15">
        <f t="shared" si="82"/>
        <v>1.0565433228262566</v>
      </c>
      <c r="CI29">
        <f t="shared" si="83"/>
        <v>1836.5491562888315</v>
      </c>
      <c r="CJ29" s="15">
        <f t="shared" si="84"/>
        <v>1.0562780010739223</v>
      </c>
      <c r="CK29">
        <f t="shared" si="85"/>
        <v>1837.0080617360838</v>
      </c>
      <c r="CL29" s="15">
        <f t="shared" si="86"/>
        <v>1.0561460577212349</v>
      </c>
      <c r="CM29">
        <f t="shared" si="87"/>
        <v>1837.2363591881128</v>
      </c>
      <c r="CN29" s="15">
        <f t="shared" si="88"/>
        <v>1.056080436620406</v>
      </c>
      <c r="CO29">
        <f t="shared" si="89"/>
        <v>1837.349922547545</v>
      </c>
      <c r="CP29" s="15">
        <f t="shared" si="90"/>
        <v>1.0560477988811285</v>
      </c>
      <c r="CQ29">
        <f t="shared" si="91"/>
        <v>1837.406410412719</v>
      </c>
      <c r="CR29" s="15">
        <f t="shared" si="92"/>
        <v>1.0560315655797101</v>
      </c>
    </row>
    <row r="30" spans="2:96" x14ac:dyDescent="0.2">
      <c r="B30">
        <f t="shared" si="93"/>
        <v>0.17</v>
      </c>
      <c r="C30" s="2">
        <f t="shared" si="3"/>
        <v>12.446511485022581</v>
      </c>
      <c r="D30" s="2">
        <f t="shared" si="3"/>
        <v>10.537067188449083</v>
      </c>
      <c r="E30" s="2">
        <f t="shared" si="3"/>
        <v>19.15830397899833</v>
      </c>
      <c r="F30" s="5">
        <f t="shared" si="4"/>
        <v>0.47267706408591031</v>
      </c>
      <c r="G30" s="5">
        <f t="shared" si="14"/>
        <v>0.33958057907285205</v>
      </c>
      <c r="H30" s="5">
        <f t="shared" si="5"/>
        <v>1.1147491238160632</v>
      </c>
      <c r="I30" s="5">
        <f t="shared" si="6"/>
        <v>1.420596152499513E-2</v>
      </c>
      <c r="J30" s="5">
        <f t="shared" si="7"/>
        <v>4.7065020818138271E-2</v>
      </c>
      <c r="K30" s="5">
        <f t="shared" si="8"/>
        <v>4.3937512041021775E-5</v>
      </c>
      <c r="P30" s="11">
        <f t="shared" si="9"/>
        <v>12.446511485022581</v>
      </c>
      <c r="Q30" s="12">
        <f t="shared" si="15"/>
        <v>4.7549308823449676E-4</v>
      </c>
      <c r="R30" s="13">
        <f t="shared" si="16"/>
        <v>0.47267706408591031</v>
      </c>
      <c r="S30" s="14">
        <f t="shared" si="17"/>
        <v>4.8183186960847128E-4</v>
      </c>
      <c r="T30" s="14">
        <f t="shared" si="18"/>
        <v>2.4091593480423563E-3</v>
      </c>
      <c r="U30">
        <f t="shared" si="19"/>
        <v>2.2775087350955736E-4</v>
      </c>
      <c r="V30" s="14">
        <f t="shared" si="20"/>
        <v>3.9004511647637817E-3</v>
      </c>
      <c r="W30">
        <f t="shared" si="21"/>
        <v>6173.5650535991363</v>
      </c>
      <c r="X30" s="15">
        <f t="shared" si="22"/>
        <v>0.46877998051111952</v>
      </c>
      <c r="Y30">
        <f t="shared" si="23"/>
        <v>6224.7705872261386</v>
      </c>
      <c r="Z30" s="15">
        <f t="shared" si="24"/>
        <v>0.46684788535588806</v>
      </c>
      <c r="AA30">
        <f t="shared" si="25"/>
        <v>6250.4741254484161</v>
      </c>
      <c r="AB30" s="15">
        <f t="shared" si="26"/>
        <v>0.46588699790562127</v>
      </c>
      <c r="AC30">
        <f t="shared" si="27"/>
        <v>6263.3365972519105</v>
      </c>
      <c r="AD30" s="15">
        <f t="shared" si="28"/>
        <v>0.46540837616844266</v>
      </c>
      <c r="AE30">
        <f t="shared" si="29"/>
        <v>6269.7632533448368</v>
      </c>
      <c r="AF30" s="15">
        <f t="shared" si="30"/>
        <v>0.46516978769906242</v>
      </c>
      <c r="AG30">
        <f t="shared" si="31"/>
        <v>6272.971819120412</v>
      </c>
      <c r="AH30" s="15">
        <f t="shared" si="32"/>
        <v>0.46505080750865324</v>
      </c>
      <c r="AI30">
        <f t="shared" si="33"/>
        <v>6274.5731085248617</v>
      </c>
      <c r="AJ30" s="15">
        <f t="shared" si="34"/>
        <v>0.46499146255920687</v>
      </c>
      <c r="AK30">
        <f t="shared" si="35"/>
        <v>6275.3721059812215</v>
      </c>
      <c r="AL30" s="15">
        <f t="shared" si="36"/>
        <v>0.46496185962759995</v>
      </c>
      <c r="AM30">
        <f t="shared" si="37"/>
        <v>6275.770744626454</v>
      </c>
      <c r="AN30" s="15">
        <f t="shared" si="38"/>
        <v>0.46494709214191232</v>
      </c>
      <c r="AO30">
        <f t="shared" si="39"/>
        <v>6275.9696253373413</v>
      </c>
      <c r="AP30" s="15">
        <f t="shared" si="40"/>
        <v>0.4649397251734349</v>
      </c>
      <c r="AQ30" s="17">
        <f t="shared" si="12"/>
        <v>10.537067188449083</v>
      </c>
      <c r="AR30" s="12">
        <f t="shared" si="41"/>
        <v>3.4079123675227209E-4</v>
      </c>
      <c r="AS30" s="13">
        <f t="shared" si="42"/>
        <v>0.33958057907285205</v>
      </c>
      <c r="AT30" s="14">
        <f t="shared" si="43"/>
        <v>3.4615757295907449E-4</v>
      </c>
      <c r="AU30" s="14">
        <f t="shared" si="44"/>
        <v>1.7307878647953724E-3</v>
      </c>
      <c r="AV30">
        <f t="shared" si="45"/>
        <v>1.1754838907589555E-4</v>
      </c>
      <c r="AW30" s="14">
        <f t="shared" si="46"/>
        <v>2.3722762724307767E-3</v>
      </c>
      <c r="AX30">
        <f t="shared" si="47"/>
        <v>10140.736793307991</v>
      </c>
      <c r="AY30" s="15">
        <f t="shared" si="48"/>
        <v>0.33654130025123991</v>
      </c>
      <c r="AZ30">
        <f t="shared" si="49"/>
        <v>10232.168702520199</v>
      </c>
      <c r="BA30" s="15">
        <f t="shared" si="50"/>
        <v>0.33503430487053409</v>
      </c>
      <c r="BB30">
        <f t="shared" si="51"/>
        <v>10278.119310028167</v>
      </c>
      <c r="BC30" s="15">
        <f t="shared" si="52"/>
        <v>0.33428454342716413</v>
      </c>
      <c r="BD30">
        <f t="shared" si="53"/>
        <v>10301.134988266767</v>
      </c>
      <c r="BE30" s="15">
        <f t="shared" si="54"/>
        <v>0.33391089101717469</v>
      </c>
      <c r="BF30">
        <f t="shared" si="55"/>
        <v>10312.643702051171</v>
      </c>
      <c r="BG30" s="15">
        <f t="shared" si="56"/>
        <v>0.33372451991144758</v>
      </c>
      <c r="BH30">
        <f t="shared" si="57"/>
        <v>10318.393672073213</v>
      </c>
      <c r="BI30" s="15">
        <f t="shared" si="58"/>
        <v>0.33363152222933229</v>
      </c>
      <c r="BJ30">
        <f t="shared" si="59"/>
        <v>10321.265262780911</v>
      </c>
      <c r="BK30" s="15">
        <f t="shared" si="60"/>
        <v>0.33358510738573083</v>
      </c>
      <c r="BL30">
        <f t="shared" si="61"/>
        <v>10322.699063270173</v>
      </c>
      <c r="BM30" s="15">
        <f t="shared" si="62"/>
        <v>0.33356193945760865</v>
      </c>
      <c r="BN30">
        <f t="shared" si="63"/>
        <v>10323.414892773224</v>
      </c>
      <c r="BO30" s="15">
        <f t="shared" si="64"/>
        <v>0.33355037460144704</v>
      </c>
      <c r="BP30">
        <f t="shared" si="65"/>
        <v>10323.772254338774</v>
      </c>
      <c r="BQ30" s="15">
        <f t="shared" si="66"/>
        <v>0.33354460156070853</v>
      </c>
      <c r="BR30" s="17">
        <f t="shared" si="13"/>
        <v>19.15830397899833</v>
      </c>
      <c r="BS30" s="12">
        <f t="shared" si="67"/>
        <v>1.1265826008339571E-3</v>
      </c>
      <c r="BT30" s="13">
        <f t="shared" si="68"/>
        <v>1.1147491238160632</v>
      </c>
      <c r="BU30" s="14">
        <f t="shared" si="69"/>
        <v>1.1363395757554161E-3</v>
      </c>
      <c r="BV30" s="14">
        <f t="shared" si="70"/>
        <v>5.6816978787770801E-3</v>
      </c>
      <c r="BW30">
        <f t="shared" si="71"/>
        <v>1.2667335464308671E-3</v>
      </c>
      <c r="BX30" s="14">
        <f t="shared" si="72"/>
        <v>1.4159139828324983E-2</v>
      </c>
      <c r="BY30">
        <f t="shared" si="73"/>
        <v>1708.6649307341063</v>
      </c>
      <c r="BZ30" s="15">
        <f t="shared" si="74"/>
        <v>1.1055116559469638</v>
      </c>
      <c r="CA30">
        <f t="shared" si="75"/>
        <v>1722.8638047604679</v>
      </c>
      <c r="CB30" s="15">
        <f t="shared" si="76"/>
        <v>1.1009467285981673</v>
      </c>
      <c r="CC30">
        <f t="shared" si="77"/>
        <v>1729.968427527353</v>
      </c>
      <c r="CD30" s="15">
        <f t="shared" si="78"/>
        <v>1.0986837224526367</v>
      </c>
      <c r="CE30">
        <f t="shared" si="79"/>
        <v>1733.5123255662731</v>
      </c>
      <c r="CF30" s="15">
        <f t="shared" si="80"/>
        <v>1.0975601033567965</v>
      </c>
      <c r="CG30">
        <f t="shared" si="81"/>
        <v>1735.2773529427323</v>
      </c>
      <c r="CH30" s="15">
        <f t="shared" si="82"/>
        <v>1.0970017728725943</v>
      </c>
      <c r="CI30">
        <f t="shared" si="83"/>
        <v>1736.1557451361175</v>
      </c>
      <c r="CJ30" s="15">
        <f t="shared" si="84"/>
        <v>1.0967242287329495</v>
      </c>
      <c r="CK30">
        <f t="shared" si="85"/>
        <v>1736.592723344668</v>
      </c>
      <c r="CL30" s="15">
        <f t="shared" si="86"/>
        <v>1.0965862358880722</v>
      </c>
      <c r="CM30">
        <f t="shared" si="87"/>
        <v>1736.8100678598666</v>
      </c>
      <c r="CN30" s="15">
        <f t="shared" si="88"/>
        <v>1.0965176203079732</v>
      </c>
      <c r="CO30">
        <f t="shared" si="89"/>
        <v>1736.9181606206873</v>
      </c>
      <c r="CP30" s="15">
        <f t="shared" si="90"/>
        <v>1.0964835002602793</v>
      </c>
      <c r="CQ30">
        <f t="shared" si="91"/>
        <v>1736.9719162752426</v>
      </c>
      <c r="CR30" s="15">
        <f t="shared" si="92"/>
        <v>1.096466533191395</v>
      </c>
    </row>
    <row r="31" spans="2:96" x14ac:dyDescent="0.2">
      <c r="B31">
        <f t="shared" si="93"/>
        <v>0.18000000000000002</v>
      </c>
      <c r="C31" s="2">
        <f t="shared" si="3"/>
        <v>12.675571030120757</v>
      </c>
      <c r="D31" s="2">
        <f t="shared" si="3"/>
        <v>10.730986249204335</v>
      </c>
      <c r="E31" s="2">
        <f t="shared" si="3"/>
        <v>19.510884089462429</v>
      </c>
      <c r="F31" s="5">
        <f t="shared" si="4"/>
        <v>0.490118446967099</v>
      </c>
      <c r="G31" s="5">
        <f t="shared" si="14"/>
        <v>0.35209587709087786</v>
      </c>
      <c r="H31" s="5">
        <f t="shared" si="5"/>
        <v>1.155977886336097</v>
      </c>
      <c r="I31" s="5">
        <f t="shared" si="6"/>
        <v>1.2142227537990959E-2</v>
      </c>
      <c r="J31" s="5">
        <f t="shared" si="7"/>
        <v>4.2051387620133739E-2</v>
      </c>
      <c r="K31" s="5">
        <f t="shared" si="8"/>
        <v>3.031702939694173E-5</v>
      </c>
      <c r="P31" s="11">
        <f t="shared" si="9"/>
        <v>12.675571030120757</v>
      </c>
      <c r="Q31" s="12">
        <f t="shared" si="15"/>
        <v>4.9315561982700006E-4</v>
      </c>
      <c r="R31" s="13">
        <f t="shared" si="16"/>
        <v>0.490118446967099</v>
      </c>
      <c r="S31" s="14">
        <f t="shared" si="17"/>
        <v>4.9961105705106934E-4</v>
      </c>
      <c r="T31" s="14">
        <f t="shared" si="18"/>
        <v>2.4980552852553466E-3</v>
      </c>
      <c r="U31">
        <f t="shared" si="19"/>
        <v>2.4486859536946079E-4</v>
      </c>
      <c r="V31" s="14">
        <f t="shared" si="20"/>
        <v>4.1188052073175265E-3</v>
      </c>
      <c r="W31">
        <f t="shared" si="21"/>
        <v>5847.0178544009477</v>
      </c>
      <c r="X31" s="15">
        <f t="shared" si="22"/>
        <v>0.48610468370976234</v>
      </c>
      <c r="Y31">
        <f t="shared" si="23"/>
        <v>5895.1825616301439</v>
      </c>
      <c r="Z31" s="15">
        <f t="shared" si="24"/>
        <v>0.48411482943603601</v>
      </c>
      <c r="AA31">
        <f t="shared" si="25"/>
        <v>5919.3565960131327</v>
      </c>
      <c r="AB31" s="15">
        <f t="shared" si="26"/>
        <v>0.48312528088722367</v>
      </c>
      <c r="AC31">
        <f t="shared" si="27"/>
        <v>5931.4523802441008</v>
      </c>
      <c r="AD31" s="15">
        <f t="shared" si="28"/>
        <v>0.48263242002703072</v>
      </c>
      <c r="AE31">
        <f t="shared" si="29"/>
        <v>5937.4953811856985</v>
      </c>
      <c r="AF31" s="15">
        <f t="shared" si="30"/>
        <v>0.48238675325572322</v>
      </c>
      <c r="AG31">
        <f t="shared" si="31"/>
        <v>5940.5121282344235</v>
      </c>
      <c r="AH31" s="15">
        <f t="shared" si="32"/>
        <v>0.4822642534121242</v>
      </c>
      <c r="AI31">
        <f t="shared" si="33"/>
        <v>5942.0175538817575</v>
      </c>
      <c r="AJ31" s="15">
        <f t="shared" si="34"/>
        <v>0.48220315808890768</v>
      </c>
      <c r="AK31">
        <f t="shared" si="35"/>
        <v>5942.7686525734025</v>
      </c>
      <c r="AL31" s="15">
        <f t="shared" si="36"/>
        <v>0.48217268461543283</v>
      </c>
      <c r="AM31">
        <f t="shared" si="37"/>
        <v>5943.1433609799078</v>
      </c>
      <c r="AN31" s="15">
        <f t="shared" si="38"/>
        <v>0.48215748415708504</v>
      </c>
      <c r="AO31">
        <f t="shared" si="39"/>
        <v>5943.330286795248</v>
      </c>
      <c r="AP31" s="15">
        <f t="shared" si="40"/>
        <v>0.48214990184336787</v>
      </c>
      <c r="AQ31" s="17">
        <f t="shared" si="12"/>
        <v>10.730986249204335</v>
      </c>
      <c r="AR31" s="12">
        <f t="shared" si="41"/>
        <v>3.5345017151814772E-4</v>
      </c>
      <c r="AS31" s="13">
        <f t="shared" si="42"/>
        <v>0.35209587709087786</v>
      </c>
      <c r="AT31" s="14">
        <f t="shared" si="43"/>
        <v>3.5891526716705184E-4</v>
      </c>
      <c r="AU31" s="14">
        <f t="shared" si="44"/>
        <v>1.7945763358352593E-3</v>
      </c>
      <c r="AV31">
        <f t="shared" si="45"/>
        <v>1.2637258579448988E-4</v>
      </c>
      <c r="AW31" s="14">
        <f t="shared" si="46"/>
        <v>2.5049741538986183E-3</v>
      </c>
      <c r="AX31">
        <f t="shared" si="47"/>
        <v>9604.4052318593658</v>
      </c>
      <c r="AY31" s="15">
        <f t="shared" si="48"/>
        <v>0.34897782398852506</v>
      </c>
      <c r="AZ31">
        <f t="shared" si="49"/>
        <v>9690.0745854810575</v>
      </c>
      <c r="BA31" s="15">
        <f t="shared" si="50"/>
        <v>0.34743175348101885</v>
      </c>
      <c r="BB31">
        <f t="shared" si="51"/>
        <v>9733.1233998651333</v>
      </c>
      <c r="BC31" s="15">
        <f t="shared" si="52"/>
        <v>0.34666257081478763</v>
      </c>
      <c r="BD31">
        <f t="shared" si="53"/>
        <v>9754.6835366071373</v>
      </c>
      <c r="BE31" s="15">
        <f t="shared" si="54"/>
        <v>0.34627925613080407</v>
      </c>
      <c r="BF31">
        <f t="shared" si="55"/>
        <v>9765.4635707240959</v>
      </c>
      <c r="BG31" s="15">
        <f t="shared" si="56"/>
        <v>0.34608807560369009</v>
      </c>
      <c r="BH31">
        <f t="shared" si="57"/>
        <v>9770.8491008978599</v>
      </c>
      <c r="BI31" s="15">
        <f t="shared" si="58"/>
        <v>0.34599268345001133</v>
      </c>
      <c r="BJ31">
        <f t="shared" si="59"/>
        <v>9773.5385103699773</v>
      </c>
      <c r="BK31" s="15">
        <f t="shared" si="60"/>
        <v>0.34594507633099864</v>
      </c>
      <c r="BL31">
        <f t="shared" si="61"/>
        <v>9774.8812617646799</v>
      </c>
      <c r="BM31" s="15">
        <f t="shared" si="62"/>
        <v>0.34592131470286108</v>
      </c>
      <c r="BN31">
        <f t="shared" si="63"/>
        <v>9775.5515930291913</v>
      </c>
      <c r="BO31" s="15">
        <f t="shared" si="64"/>
        <v>0.34590945420346114</v>
      </c>
      <c r="BP31">
        <f t="shared" si="65"/>
        <v>9775.8862200189287</v>
      </c>
      <c r="BQ31" s="15">
        <f t="shared" si="66"/>
        <v>0.34590353394071843</v>
      </c>
      <c r="BR31" s="17">
        <f t="shared" si="13"/>
        <v>19.510884089462429</v>
      </c>
      <c r="BS31" s="12">
        <f t="shared" si="67"/>
        <v>1.1684303190682573E-3</v>
      </c>
      <c r="BT31" s="13">
        <f t="shared" si="68"/>
        <v>1.155977886336097</v>
      </c>
      <c r="BU31" s="14">
        <f t="shared" si="69"/>
        <v>1.1783668566117196E-3</v>
      </c>
      <c r="BV31" s="14">
        <f t="shared" si="70"/>
        <v>5.8918342830585977E-3</v>
      </c>
      <c r="BW31">
        <f t="shared" si="71"/>
        <v>1.3621660282345264E-3</v>
      </c>
      <c r="BX31" s="14">
        <f t="shared" si="72"/>
        <v>1.4953027989139467E-2</v>
      </c>
      <c r="BY31">
        <f t="shared" si="73"/>
        <v>1618.441754105655</v>
      </c>
      <c r="BZ31" s="15">
        <f t="shared" si="74"/>
        <v>1.146312917212533</v>
      </c>
      <c r="CA31">
        <f t="shared" si="75"/>
        <v>1632.0095980711585</v>
      </c>
      <c r="CB31" s="15">
        <f t="shared" si="76"/>
        <v>1.1415379896762898</v>
      </c>
      <c r="CC31">
        <f t="shared" si="77"/>
        <v>1638.7974357041903</v>
      </c>
      <c r="CD31" s="15">
        <f t="shared" si="78"/>
        <v>1.1391714327751457</v>
      </c>
      <c r="CE31">
        <f t="shared" si="79"/>
        <v>1642.1827056044688</v>
      </c>
      <c r="CF31" s="15">
        <f t="shared" si="80"/>
        <v>1.1379966572031308</v>
      </c>
      <c r="CG31">
        <f t="shared" si="81"/>
        <v>1643.8684023227929</v>
      </c>
      <c r="CH31" s="15">
        <f t="shared" si="82"/>
        <v>1.1374130310252879</v>
      </c>
      <c r="CI31">
        <f t="shared" si="83"/>
        <v>1644.7071466357647</v>
      </c>
      <c r="CJ31" s="15">
        <f t="shared" si="84"/>
        <v>1.1371229731961743</v>
      </c>
      <c r="CK31">
        <f t="shared" si="85"/>
        <v>1645.1243162563044</v>
      </c>
      <c r="CL31" s="15">
        <f t="shared" si="86"/>
        <v>1.1369787885801015</v>
      </c>
      <c r="CM31">
        <f t="shared" si="87"/>
        <v>1645.3317659020047</v>
      </c>
      <c r="CN31" s="15">
        <f t="shared" si="88"/>
        <v>1.1369071090298337</v>
      </c>
      <c r="CO31">
        <f t="shared" si="89"/>
        <v>1645.4349164221653</v>
      </c>
      <c r="CP31" s="15">
        <f t="shared" si="90"/>
        <v>1.13687147273803</v>
      </c>
      <c r="CQ31">
        <f t="shared" si="91"/>
        <v>1645.4862036959339</v>
      </c>
      <c r="CR31" s="15">
        <f t="shared" si="92"/>
        <v>1.1368537553324776</v>
      </c>
    </row>
    <row r="32" spans="2:96" x14ac:dyDescent="0.2">
      <c r="B32">
        <f t="shared" si="93"/>
        <v>0.19000000000000003</v>
      </c>
      <c r="C32" s="2">
        <f t="shared" si="3"/>
        <v>12.900770893188358</v>
      </c>
      <c r="D32" s="2">
        <f t="shared" si="3"/>
        <v>10.921637749492454</v>
      </c>
      <c r="E32" s="2">
        <f t="shared" si="3"/>
        <v>19.85752318089537</v>
      </c>
      <c r="F32" s="5">
        <f t="shared" si="4"/>
        <v>0.5075739682087208</v>
      </c>
      <c r="G32" s="5">
        <f t="shared" si="14"/>
        <v>0.36462105778691467</v>
      </c>
      <c r="H32" s="5">
        <f t="shared" si="5"/>
        <v>1.1972417473649437</v>
      </c>
      <c r="I32" s="5">
        <f t="shared" si="6"/>
        <v>1.0376976615254583E-2</v>
      </c>
      <c r="J32" s="5">
        <f t="shared" si="7"/>
        <v>3.7568493447435118E-2</v>
      </c>
      <c r="K32" s="5">
        <f t="shared" si="8"/>
        <v>2.091224414479913E-5</v>
      </c>
      <c r="P32" s="11">
        <f t="shared" si="9"/>
        <v>12.900770893188358</v>
      </c>
      <c r="Q32" s="12">
        <f t="shared" si="15"/>
        <v>5.1083452927727429E-4</v>
      </c>
      <c r="R32" s="13">
        <f t="shared" si="16"/>
        <v>0.5075739682087208</v>
      </c>
      <c r="S32" s="14">
        <f t="shared" si="17"/>
        <v>5.1740465668575E-4</v>
      </c>
      <c r="T32" s="14">
        <f t="shared" si="18"/>
        <v>2.58702328342875E-3</v>
      </c>
      <c r="U32">
        <f t="shared" si="19"/>
        <v>2.6262113476365699E-4</v>
      </c>
      <c r="V32" s="14">
        <f t="shared" si="20"/>
        <v>4.3412787680931564E-3</v>
      </c>
      <c r="W32">
        <f t="shared" si="21"/>
        <v>5548.0823386572483</v>
      </c>
      <c r="X32" s="15">
        <f t="shared" si="22"/>
        <v>0.50344221716300352</v>
      </c>
      <c r="Y32">
        <f t="shared" si="23"/>
        <v>5593.50392051574</v>
      </c>
      <c r="Z32" s="15">
        <f t="shared" si="24"/>
        <v>0.50139397027422694</v>
      </c>
      <c r="AA32">
        <f t="shared" si="25"/>
        <v>5616.2983441645756</v>
      </c>
      <c r="AB32" s="15">
        <f t="shared" si="26"/>
        <v>0.50037545185293997</v>
      </c>
      <c r="AC32">
        <f t="shared" si="27"/>
        <v>5627.7026229657858</v>
      </c>
      <c r="AD32" s="15">
        <f t="shared" si="28"/>
        <v>0.49986820089964834</v>
      </c>
      <c r="AE32">
        <f t="shared" si="29"/>
        <v>5633.3996057025452</v>
      </c>
      <c r="AF32" s="15">
        <f t="shared" si="30"/>
        <v>0.49961538190530758</v>
      </c>
      <c r="AG32">
        <f t="shared" si="31"/>
        <v>5636.2433574103297</v>
      </c>
      <c r="AH32" s="15">
        <f t="shared" si="32"/>
        <v>0.49948932619198844</v>
      </c>
      <c r="AI32">
        <f t="shared" si="33"/>
        <v>5637.6623289425261</v>
      </c>
      <c r="AJ32" s="15">
        <f t="shared" si="34"/>
        <v>0.49942646274818225</v>
      </c>
      <c r="AK32">
        <f t="shared" si="35"/>
        <v>5638.3702315392538</v>
      </c>
      <c r="AL32" s="15">
        <f t="shared" si="36"/>
        <v>0.49939511003693626</v>
      </c>
      <c r="AM32">
        <f t="shared" si="37"/>
        <v>5638.7233596854339</v>
      </c>
      <c r="AN32" s="15">
        <f t="shared" si="38"/>
        <v>0.49937947234563035</v>
      </c>
      <c r="AO32">
        <f t="shared" si="39"/>
        <v>5638.8995048461493</v>
      </c>
      <c r="AP32" s="15">
        <f t="shared" si="40"/>
        <v>0.49937167259992754</v>
      </c>
      <c r="AQ32" s="17">
        <f t="shared" si="12"/>
        <v>10.921637749492454</v>
      </c>
      <c r="AR32" s="12">
        <f t="shared" si="41"/>
        <v>3.6612084447863302E-4</v>
      </c>
      <c r="AS32" s="13">
        <f t="shared" si="42"/>
        <v>0.36462105778691467</v>
      </c>
      <c r="AT32" s="14">
        <f t="shared" si="43"/>
        <v>3.7168303546066737E-4</v>
      </c>
      <c r="AU32" s="14">
        <f t="shared" si="44"/>
        <v>1.8584151773033369E-3</v>
      </c>
      <c r="AV32">
        <f t="shared" si="45"/>
        <v>1.3552346155111986E-4</v>
      </c>
      <c r="AW32" s="14">
        <f t="shared" si="46"/>
        <v>2.6401717849627209E-3</v>
      </c>
      <c r="AX32">
        <f t="shared" si="47"/>
        <v>9113.402676289119</v>
      </c>
      <c r="AY32" s="15">
        <f t="shared" si="48"/>
        <v>0.36142388742681292</v>
      </c>
      <c r="AZ32">
        <f t="shared" si="49"/>
        <v>9193.8797191376507</v>
      </c>
      <c r="BA32" s="15">
        <f t="shared" si="50"/>
        <v>0.35983857974324512</v>
      </c>
      <c r="BB32">
        <f t="shared" si="51"/>
        <v>9234.314236486669</v>
      </c>
      <c r="BC32" s="15">
        <f t="shared" si="52"/>
        <v>0.35904989845142865</v>
      </c>
      <c r="BD32">
        <f t="shared" si="53"/>
        <v>9254.5631398963578</v>
      </c>
      <c r="BE32" s="15">
        <f t="shared" si="54"/>
        <v>0.35865688433318144</v>
      </c>
      <c r="BF32">
        <f t="shared" si="55"/>
        <v>9264.6867704601918</v>
      </c>
      <c r="BG32" s="15">
        <f t="shared" si="56"/>
        <v>0.35846087650729702</v>
      </c>
      <c r="BH32">
        <f t="shared" si="57"/>
        <v>9269.7440202089056</v>
      </c>
      <c r="BI32" s="15">
        <f t="shared" si="58"/>
        <v>0.35836308127719813</v>
      </c>
      <c r="BJ32">
        <f t="shared" si="59"/>
        <v>9272.269328916329</v>
      </c>
      <c r="BK32" s="15">
        <f t="shared" si="60"/>
        <v>0.35831427774250474</v>
      </c>
      <c r="BL32">
        <f t="shared" si="61"/>
        <v>9273.5300693509362</v>
      </c>
      <c r="BM32" s="15">
        <f t="shared" si="62"/>
        <v>0.3582899204239044</v>
      </c>
      <c r="BN32">
        <f t="shared" si="63"/>
        <v>9274.1594197739996</v>
      </c>
      <c r="BO32" s="15">
        <f t="shared" si="64"/>
        <v>0.35827776332543365</v>
      </c>
      <c r="BP32">
        <f t="shared" si="65"/>
        <v>9274.4735698966797</v>
      </c>
      <c r="BQ32" s="15">
        <f t="shared" si="66"/>
        <v>0.35827169538230003</v>
      </c>
      <c r="BR32" s="17">
        <f t="shared" si="13"/>
        <v>19.85752318089537</v>
      </c>
      <c r="BS32" s="12">
        <f t="shared" si="67"/>
        <v>1.2103168412516791E-3</v>
      </c>
      <c r="BT32" s="13">
        <f t="shared" si="68"/>
        <v>1.1972417473649437</v>
      </c>
      <c r="BU32" s="14">
        <f t="shared" si="69"/>
        <v>1.2204299157644687E-3</v>
      </c>
      <c r="BV32" s="14">
        <f t="shared" si="70"/>
        <v>6.1021495788223436E-3</v>
      </c>
      <c r="BW32">
        <f t="shared" si="71"/>
        <v>1.4611496448863036E-3</v>
      </c>
      <c r="BX32" s="14">
        <f t="shared" si="72"/>
        <v>1.5761937514763569E-2</v>
      </c>
      <c r="BY32">
        <f t="shared" si="73"/>
        <v>1535.8517011206663</v>
      </c>
      <c r="BZ32" s="15">
        <f t="shared" si="74"/>
        <v>1.1871378350612678</v>
      </c>
      <c r="CA32">
        <f t="shared" si="75"/>
        <v>1548.8463077209401</v>
      </c>
      <c r="CB32" s="15">
        <f t="shared" si="76"/>
        <v>1.1821473844797932</v>
      </c>
      <c r="CC32">
        <f t="shared" si="77"/>
        <v>1555.3463841258731</v>
      </c>
      <c r="CD32" s="15">
        <f t="shared" si="78"/>
        <v>1.1796745933770096</v>
      </c>
      <c r="CE32">
        <f t="shared" si="79"/>
        <v>1558.5875594855579</v>
      </c>
      <c r="CF32" s="15">
        <f t="shared" si="80"/>
        <v>1.1784473533395921</v>
      </c>
      <c r="CG32">
        <f t="shared" si="81"/>
        <v>1560.2011926167215</v>
      </c>
      <c r="CH32" s="15">
        <f t="shared" si="82"/>
        <v>1.1778377929725343</v>
      </c>
      <c r="CI32">
        <f t="shared" si="83"/>
        <v>1561.0039200912868</v>
      </c>
      <c r="CJ32" s="15">
        <f t="shared" si="84"/>
        <v>1.1775349095758707</v>
      </c>
      <c r="CK32">
        <f t="shared" si="85"/>
        <v>1561.403094745486</v>
      </c>
      <c r="CL32" s="15">
        <f t="shared" si="86"/>
        <v>1.1773843808182833</v>
      </c>
      <c r="CM32">
        <f t="shared" si="87"/>
        <v>1561.6015552218064</v>
      </c>
      <c r="CN32" s="15">
        <f t="shared" si="88"/>
        <v>1.177309562856977</v>
      </c>
      <c r="CO32">
        <f t="shared" si="89"/>
        <v>1561.7002157566587</v>
      </c>
      <c r="CP32" s="15">
        <f t="shared" si="90"/>
        <v>1.1772723739571633</v>
      </c>
      <c r="CQ32">
        <f t="shared" si="91"/>
        <v>1561.7492604705349</v>
      </c>
      <c r="CR32" s="15">
        <f t="shared" si="92"/>
        <v>1.1772538884545578</v>
      </c>
    </row>
    <row r="33" spans="2:96" x14ac:dyDescent="0.2">
      <c r="B33">
        <f t="shared" si="93"/>
        <v>0.20000000000000004</v>
      </c>
      <c r="C33" s="2">
        <f t="shared" si="3"/>
        <v>13.122607147560695</v>
      </c>
      <c r="D33" s="2">
        <f t="shared" si="3"/>
        <v>11.109441659043176</v>
      </c>
      <c r="E33" s="2">
        <f t="shared" si="3"/>
        <v>20.198984834623957</v>
      </c>
      <c r="F33" s="5">
        <f t="shared" si="4"/>
        <v>0.52506737420205396</v>
      </c>
      <c r="G33" s="5">
        <f t="shared" si="14"/>
        <v>0.37717317265507122</v>
      </c>
      <c r="H33" s="5">
        <f t="shared" si="5"/>
        <v>1.217721564774342</v>
      </c>
      <c r="I33" s="5">
        <f t="shared" si="6"/>
        <v>8.86533662495732E-3</v>
      </c>
      <c r="J33" s="5">
        <f t="shared" si="7"/>
        <v>3.3555363787709028E-2</v>
      </c>
      <c r="K33" s="5">
        <f t="shared" si="8"/>
        <v>1.7392106867495724E-5</v>
      </c>
      <c r="P33" s="11">
        <f t="shared" si="9"/>
        <v>13.122607147560695</v>
      </c>
      <c r="Q33" s="12">
        <f t="shared" si="15"/>
        <v>5.2855377025540521E-4</v>
      </c>
      <c r="R33" s="13">
        <f t="shared" si="16"/>
        <v>0.52506737420205396</v>
      </c>
      <c r="S33" s="14">
        <f t="shared" si="17"/>
        <v>5.3523687482370439E-4</v>
      </c>
      <c r="T33" s="14">
        <f t="shared" si="18"/>
        <v>2.676184374118522E-3</v>
      </c>
      <c r="U33">
        <f t="shared" si="19"/>
        <v>2.8103542043979589E-4</v>
      </c>
      <c r="V33" s="14">
        <f t="shared" si="20"/>
        <v>4.5681234547987615E-3</v>
      </c>
      <c r="W33">
        <f t="shared" si="21"/>
        <v>5273.243314445378</v>
      </c>
      <c r="X33" s="15">
        <f t="shared" si="22"/>
        <v>0.5208161074922103</v>
      </c>
      <c r="Y33">
        <f t="shared" si="23"/>
        <v>5316.178047452694</v>
      </c>
      <c r="Z33" s="15">
        <f t="shared" si="24"/>
        <v>0.518708725838673</v>
      </c>
      <c r="AA33">
        <f t="shared" si="25"/>
        <v>5337.7218816073037</v>
      </c>
      <c r="AB33" s="15">
        <f t="shared" si="26"/>
        <v>0.51766087492139667</v>
      </c>
      <c r="AC33">
        <f t="shared" si="27"/>
        <v>5348.4993640808761</v>
      </c>
      <c r="AD33" s="15">
        <f t="shared" si="28"/>
        <v>0.51713905618394518</v>
      </c>
      <c r="AE33">
        <f t="shared" si="29"/>
        <v>5353.882721243167</v>
      </c>
      <c r="AF33" s="15">
        <f t="shared" si="30"/>
        <v>0.51687899777804758</v>
      </c>
      <c r="AG33">
        <f t="shared" si="31"/>
        <v>5356.5696776381865</v>
      </c>
      <c r="AH33" s="15">
        <f t="shared" si="32"/>
        <v>0.51674934338896872</v>
      </c>
      <c r="AI33">
        <f t="shared" si="33"/>
        <v>5357.9102930937279</v>
      </c>
      <c r="AJ33" s="15">
        <f t="shared" si="34"/>
        <v>0.51668469080444146</v>
      </c>
      <c r="AK33">
        <f t="shared" si="35"/>
        <v>5358.5790466700728</v>
      </c>
      <c r="AL33" s="15">
        <f t="shared" si="36"/>
        <v>0.5166524485333831</v>
      </c>
      <c r="AM33">
        <f t="shared" si="37"/>
        <v>5358.9126168821176</v>
      </c>
      <c r="AN33" s="15">
        <f t="shared" si="38"/>
        <v>0.51663636854094086</v>
      </c>
      <c r="AO33">
        <f t="shared" si="39"/>
        <v>5359.0789918862756</v>
      </c>
      <c r="AP33" s="15">
        <f t="shared" si="40"/>
        <v>0.51662834887513309</v>
      </c>
      <c r="AQ33" s="17">
        <f t="shared" si="12"/>
        <v>11.109441659043176</v>
      </c>
      <c r="AR33" s="12">
        <f t="shared" si="41"/>
        <v>3.7882042349810928E-4</v>
      </c>
      <c r="AS33" s="13">
        <f t="shared" si="42"/>
        <v>0.37717317265507122</v>
      </c>
      <c r="AT33" s="14">
        <f t="shared" si="43"/>
        <v>3.8447825958722856E-4</v>
      </c>
      <c r="AU33" s="14">
        <f t="shared" si="44"/>
        <v>1.9223912979361428E-3</v>
      </c>
      <c r="AV33">
        <f t="shared" si="45"/>
        <v>1.4501488498541506E-4</v>
      </c>
      <c r="AW33" s="14">
        <f t="shared" si="46"/>
        <v>2.7780221151167289E-3</v>
      </c>
      <c r="AX33">
        <f t="shared" si="47"/>
        <v>8661.9603363297156</v>
      </c>
      <c r="AY33" s="15">
        <f t="shared" si="48"/>
        <v>0.37389638817768772</v>
      </c>
      <c r="AZ33">
        <f t="shared" si="49"/>
        <v>8737.7357691416237</v>
      </c>
      <c r="BA33" s="15">
        <f t="shared" si="50"/>
        <v>0.37227160489486449</v>
      </c>
      <c r="BB33">
        <f t="shared" si="51"/>
        <v>8775.8033498836503</v>
      </c>
      <c r="BC33" s="15">
        <f t="shared" si="52"/>
        <v>0.37146330960523677</v>
      </c>
      <c r="BD33">
        <f t="shared" si="53"/>
        <v>8794.8651730157762</v>
      </c>
      <c r="BE33" s="15">
        <f t="shared" si="54"/>
        <v>0.37106053999978167</v>
      </c>
      <c r="BF33">
        <f t="shared" si="55"/>
        <v>8804.3945788051824</v>
      </c>
      <c r="BG33" s="15">
        <f t="shared" si="56"/>
        <v>0.37085967759321692</v>
      </c>
      <c r="BH33">
        <f t="shared" si="57"/>
        <v>8809.1546549837713</v>
      </c>
      <c r="BI33" s="15">
        <f t="shared" si="58"/>
        <v>0.37075946599938647</v>
      </c>
      <c r="BJ33">
        <f t="shared" si="59"/>
        <v>8811.5314166628923</v>
      </c>
      <c r="BK33" s="15">
        <f t="shared" si="60"/>
        <v>0.37070945957712176</v>
      </c>
      <c r="BL33">
        <f t="shared" si="61"/>
        <v>8812.7179210545328</v>
      </c>
      <c r="BM33" s="15">
        <f t="shared" si="62"/>
        <v>0.37068450341651693</v>
      </c>
      <c r="BN33">
        <f t="shared" si="63"/>
        <v>8813.310176593277</v>
      </c>
      <c r="BO33" s="15">
        <f t="shared" si="64"/>
        <v>0.37067204818492527</v>
      </c>
      <c r="BP33">
        <f t="shared" si="65"/>
        <v>8813.6057919454597</v>
      </c>
      <c r="BQ33" s="15">
        <f t="shared" si="66"/>
        <v>0.37066583181505974</v>
      </c>
      <c r="BR33" s="17">
        <f t="shared" si="13"/>
        <v>20.198984834623957</v>
      </c>
      <c r="BS33" s="12">
        <f t="shared" si="67"/>
        <v>1.2522989206549069E-3</v>
      </c>
      <c r="BT33" s="13">
        <f t="shared" si="68"/>
        <v>1.2385967633505111</v>
      </c>
      <c r="BU33" s="14">
        <f t="shared" si="69"/>
        <v>1.2625858953623965E-3</v>
      </c>
      <c r="BV33" s="14">
        <f t="shared" si="70"/>
        <v>6.3129294768119824E-3</v>
      </c>
      <c r="BW33">
        <f t="shared" si="71"/>
        <v>1.5638348034478714E-3</v>
      </c>
      <c r="BX33" s="14">
        <f t="shared" si="72"/>
        <v>1.6586782699976547E-2</v>
      </c>
      <c r="BY33">
        <f t="shared" si="73"/>
        <v>1459.9224578655096</v>
      </c>
      <c r="BZ33" s="15">
        <f t="shared" si="74"/>
        <v>1.2280417330432785</v>
      </c>
      <c r="CA33">
        <f t="shared" si="75"/>
        <v>1472.3937158394149</v>
      </c>
      <c r="CB33" s="15">
        <f t="shared" si="76"/>
        <v>1.2228298819702696</v>
      </c>
      <c r="CC33">
        <f t="shared" si="77"/>
        <v>1478.6310835705958</v>
      </c>
      <c r="CD33" s="15">
        <f t="shared" si="78"/>
        <v>1.2202480005554852</v>
      </c>
      <c r="CE33">
        <f t="shared" si="79"/>
        <v>1481.7407086216349</v>
      </c>
      <c r="CF33" s="15">
        <f t="shared" si="80"/>
        <v>1.2189669037210438</v>
      </c>
      <c r="CG33">
        <f t="shared" si="81"/>
        <v>1483.2885502148788</v>
      </c>
      <c r="CH33" s="15">
        <f t="shared" si="82"/>
        <v>1.218330729407173</v>
      </c>
      <c r="CI33">
        <f t="shared" si="83"/>
        <v>1484.0583945902254</v>
      </c>
      <c r="CJ33" s="15">
        <f t="shared" si="84"/>
        <v>1.218014688363992</v>
      </c>
      <c r="CK33">
        <f t="shared" si="85"/>
        <v>1484.4411394468436</v>
      </c>
      <c r="CL33" s="15">
        <f t="shared" si="86"/>
        <v>1.2178576532013958</v>
      </c>
      <c r="CM33">
        <f t="shared" si="87"/>
        <v>1484.6313923503772</v>
      </c>
      <c r="CN33" s="15">
        <f t="shared" si="88"/>
        <v>1.2177796175424103</v>
      </c>
      <c r="CO33">
        <f t="shared" si="89"/>
        <v>1484.7259531709324</v>
      </c>
      <c r="CP33" s="15">
        <f t="shared" si="90"/>
        <v>1.2177408372970662</v>
      </c>
      <c r="CQ33">
        <f t="shared" si="91"/>
        <v>1484.7729501888637</v>
      </c>
      <c r="CR33" s="15">
        <f t="shared" si="92"/>
        <v>1.217721564774342</v>
      </c>
    </row>
    <row r="34" spans="2:96" x14ac:dyDescent="0.2">
      <c r="B34">
        <f t="shared" si="93"/>
        <v>0.21000000000000005</v>
      </c>
      <c r="C34" s="2">
        <f t="shared" ref="C34:E46" si="94">C$8*C$9^NORMSINV($B34)</f>
        <v>13.341514979521262</v>
      </c>
      <c r="D34" s="2">
        <f t="shared" si="94"/>
        <v>11.294766401339192</v>
      </c>
      <c r="E34" s="2">
        <f t="shared" si="94"/>
        <v>20.535938911525804</v>
      </c>
      <c r="F34" s="5">
        <f t="shared" si="4"/>
        <v>0.54262036583832896</v>
      </c>
      <c r="G34" s="5">
        <f t="shared" si="14"/>
        <v>0.38976780320581278</v>
      </c>
      <c r="H34" s="5">
        <f t="shared" si="5"/>
        <v>1.2583065970487703</v>
      </c>
      <c r="I34" s="5">
        <f t="shared" si="6"/>
        <v>7.5698404184198678E-3</v>
      </c>
      <c r="J34" s="5">
        <f t="shared" si="7"/>
        <v>2.9959457473677065E-2</v>
      </c>
      <c r="K34" s="5">
        <f t="shared" si="8"/>
        <v>1.2070339768232036E-5</v>
      </c>
      <c r="P34" s="11">
        <f t="shared" si="9"/>
        <v>13.341514979521262</v>
      </c>
      <c r="Q34" s="12">
        <f t="shared" si="15"/>
        <v>5.4633524232286762E-4</v>
      </c>
      <c r="R34" s="13">
        <f t="shared" si="16"/>
        <v>0.54262036583832896</v>
      </c>
      <c r="S34" s="14">
        <f t="shared" si="17"/>
        <v>5.5312983265884701E-4</v>
      </c>
      <c r="T34" s="14">
        <f t="shared" si="18"/>
        <v>2.7656491632942351E-3</v>
      </c>
      <c r="U34">
        <f t="shared" si="19"/>
        <v>3.0013951215343722E-4</v>
      </c>
      <c r="V34" s="14">
        <f t="shared" si="20"/>
        <v>4.7995874512875404E-3</v>
      </c>
      <c r="W34">
        <f t="shared" si="21"/>
        <v>5019.5761112285372</v>
      </c>
      <c r="X34" s="15">
        <f t="shared" si="22"/>
        <v>0.53824784681546045</v>
      </c>
      <c r="Y34">
        <f t="shared" si="23"/>
        <v>5060.2462324410208</v>
      </c>
      <c r="Z34" s="15">
        <f t="shared" si="24"/>
        <v>0.5360804851387706</v>
      </c>
      <c r="AA34">
        <f t="shared" si="25"/>
        <v>5080.6513493392122</v>
      </c>
      <c r="AB34" s="15">
        <f t="shared" si="26"/>
        <v>0.53500288804327423</v>
      </c>
      <c r="AC34">
        <f t="shared" si="27"/>
        <v>5090.8581401298916</v>
      </c>
      <c r="AD34" s="15">
        <f t="shared" si="28"/>
        <v>0.53446629851329885</v>
      </c>
      <c r="AE34">
        <f t="shared" si="29"/>
        <v>5095.9559558778856</v>
      </c>
      <c r="AF34" s="15">
        <f t="shared" si="30"/>
        <v>0.53419890094557698</v>
      </c>
      <c r="AG34">
        <f t="shared" si="31"/>
        <v>5098.500161823511</v>
      </c>
      <c r="AH34" s="15">
        <f t="shared" si="32"/>
        <v>0.53406559883986404</v>
      </c>
      <c r="AI34">
        <f t="shared" si="33"/>
        <v>5099.7694417418898</v>
      </c>
      <c r="AJ34" s="15">
        <f t="shared" si="34"/>
        <v>0.53399913299940283</v>
      </c>
      <c r="AK34">
        <f t="shared" si="35"/>
        <v>5100.4025548016443</v>
      </c>
      <c r="AL34" s="15">
        <f t="shared" si="36"/>
        <v>0.53396598930990535</v>
      </c>
      <c r="AM34">
        <f t="shared" si="37"/>
        <v>5100.7183202440083</v>
      </c>
      <c r="AN34" s="15">
        <f t="shared" si="38"/>
        <v>0.53394946118525888</v>
      </c>
      <c r="AO34">
        <f t="shared" si="39"/>
        <v>5100.8758010791835</v>
      </c>
      <c r="AP34" s="15">
        <f t="shared" si="40"/>
        <v>0.53394121873245393</v>
      </c>
      <c r="AQ34" s="17">
        <f t="shared" si="12"/>
        <v>11.294766401339192</v>
      </c>
      <c r="AR34" s="12">
        <f t="shared" si="41"/>
        <v>3.9156460423824652E-4</v>
      </c>
      <c r="AS34" s="13">
        <f t="shared" si="42"/>
        <v>0.38976780320581278</v>
      </c>
      <c r="AT34" s="14">
        <f t="shared" si="43"/>
        <v>3.9731682283976837E-4</v>
      </c>
      <c r="AU34" s="14">
        <f t="shared" si="44"/>
        <v>1.9865841141988418E-3</v>
      </c>
      <c r="AV34">
        <f t="shared" si="45"/>
        <v>1.5486130521496962E-4</v>
      </c>
      <c r="AW34" s="14">
        <f t="shared" si="46"/>
        <v>2.9186759920261656E-3</v>
      </c>
      <c r="AX34">
        <f t="shared" si="47"/>
        <v>8245.278290326456</v>
      </c>
      <c r="AY34" s="15">
        <f t="shared" si="48"/>
        <v>0.38641076459373319</v>
      </c>
      <c r="AZ34">
        <f t="shared" si="49"/>
        <v>8316.7774687705005</v>
      </c>
      <c r="BA34" s="15">
        <f t="shared" si="50"/>
        <v>0.38474619629209217</v>
      </c>
      <c r="BB34">
        <f t="shared" si="51"/>
        <v>8352.6925063348881</v>
      </c>
      <c r="BC34" s="15">
        <f t="shared" si="52"/>
        <v>0.38391813635795535</v>
      </c>
      <c r="BD34">
        <f t="shared" si="53"/>
        <v>8370.6748482083349</v>
      </c>
      <c r="BE34" s="15">
        <f t="shared" si="54"/>
        <v>0.38350553767000556</v>
      </c>
      <c r="BF34">
        <f t="shared" si="55"/>
        <v>8379.6639150701139</v>
      </c>
      <c r="BG34" s="15">
        <f t="shared" si="56"/>
        <v>0.38329978467282166</v>
      </c>
      <c r="BH34">
        <f t="shared" si="57"/>
        <v>8384.1537749692125</v>
      </c>
      <c r="BI34" s="15">
        <f t="shared" si="58"/>
        <v>0.38319713908438502</v>
      </c>
      <c r="BJ34">
        <f t="shared" si="59"/>
        <v>8386.3954682416315</v>
      </c>
      <c r="BK34" s="15">
        <f t="shared" si="60"/>
        <v>0.38314592114079732</v>
      </c>
      <c r="BL34">
        <f t="shared" si="61"/>
        <v>8387.5144740879459</v>
      </c>
      <c r="BM34" s="15">
        <f t="shared" si="62"/>
        <v>0.38312036191058596</v>
      </c>
      <c r="BN34">
        <f t="shared" si="63"/>
        <v>8388.0730021347463</v>
      </c>
      <c r="BO34" s="15">
        <f t="shared" si="64"/>
        <v>0.38310760647619918</v>
      </c>
      <c r="BP34">
        <f t="shared" si="65"/>
        <v>8388.3517656220956</v>
      </c>
      <c r="BQ34" s="15">
        <f t="shared" si="66"/>
        <v>0.38310124066664081</v>
      </c>
      <c r="BR34" s="17">
        <f t="shared" si="13"/>
        <v>20.535938911525804</v>
      </c>
      <c r="BS34" s="12">
        <f t="shared" si="67"/>
        <v>1.294428443762798E-3</v>
      </c>
      <c r="BT34" s="13">
        <f t="shared" si="68"/>
        <v>1.2800941696005648</v>
      </c>
      <c r="BU34" s="14">
        <f t="shared" si="69"/>
        <v>1.3048870230382922E-3</v>
      </c>
      <c r="BV34" s="14">
        <f t="shared" si="70"/>
        <v>6.5244351151914608E-3</v>
      </c>
      <c r="BW34">
        <f t="shared" si="71"/>
        <v>1.6703782701787556E-3</v>
      </c>
      <c r="BX34" s="14">
        <f t="shared" si="72"/>
        <v>1.7428465636188429E-2</v>
      </c>
      <c r="BY34">
        <f t="shared" si="73"/>
        <v>1389.8451197819409</v>
      </c>
      <c r="BZ34" s="15">
        <f t="shared" si="74"/>
        <v>1.2690751132721088</v>
      </c>
      <c r="CA34">
        <f t="shared" si="75"/>
        <v>1401.8364096930929</v>
      </c>
      <c r="CB34" s="15">
        <f t="shared" si="76"/>
        <v>1.2636356301950429</v>
      </c>
      <c r="CC34">
        <f t="shared" si="77"/>
        <v>1407.8328514942591</v>
      </c>
      <c r="CD34" s="15">
        <f t="shared" si="78"/>
        <v>1.2609416302174903</v>
      </c>
      <c r="CE34">
        <f t="shared" si="79"/>
        <v>1410.8218325982475</v>
      </c>
      <c r="CF34" s="15">
        <f t="shared" si="80"/>
        <v>1.2596052002871783</v>
      </c>
      <c r="CG34">
        <f t="shared" si="81"/>
        <v>1412.3093355154151</v>
      </c>
      <c r="CH34" s="15">
        <f t="shared" si="82"/>
        <v>1.2589416912461338</v>
      </c>
      <c r="CI34">
        <f t="shared" si="83"/>
        <v>1413.0490211191845</v>
      </c>
      <c r="CJ34" s="15">
        <f t="shared" si="84"/>
        <v>1.2586121404205659</v>
      </c>
      <c r="CK34">
        <f t="shared" si="85"/>
        <v>1413.4166968094883</v>
      </c>
      <c r="CL34" s="15">
        <f t="shared" si="86"/>
        <v>1.2584484267799536</v>
      </c>
      <c r="CM34">
        <f t="shared" si="87"/>
        <v>1413.5994215715878</v>
      </c>
      <c r="CN34" s="15">
        <f t="shared" si="88"/>
        <v>1.2583670893383447</v>
      </c>
      <c r="CO34">
        <f t="shared" si="89"/>
        <v>1413.6902219228696</v>
      </c>
      <c r="CP34" s="15">
        <f t="shared" si="90"/>
        <v>1.2583266766627976</v>
      </c>
      <c r="CQ34">
        <f t="shared" si="91"/>
        <v>1413.7353406253651</v>
      </c>
      <c r="CR34" s="15">
        <f t="shared" si="92"/>
        <v>1.2583065970487703</v>
      </c>
    </row>
    <row r="35" spans="2:96" x14ac:dyDescent="0.2">
      <c r="B35">
        <f t="shared" si="93"/>
        <v>0.22000000000000006</v>
      </c>
      <c r="C35" s="2">
        <f t="shared" si="94"/>
        <v>13.557879623975081</v>
      </c>
      <c r="D35" s="2">
        <f t="shared" si="94"/>
        <v>11.477938111625903</v>
      </c>
      <c r="E35" s="2">
        <f t="shared" si="94"/>
        <v>20.868978384774369</v>
      </c>
      <c r="F35" s="5">
        <f t="shared" si="4"/>
        <v>0.56025300688798518</v>
      </c>
      <c r="G35" s="5">
        <f t="shared" si="14"/>
        <v>0.40241935436554466</v>
      </c>
      <c r="H35" s="5">
        <f t="shared" si="5"/>
        <v>1.299054928687603</v>
      </c>
      <c r="I35" s="5">
        <f t="shared" si="6"/>
        <v>6.4590239625464856E-3</v>
      </c>
      <c r="J35" s="5">
        <f t="shared" si="7"/>
        <v>2.6735201082485529E-2</v>
      </c>
      <c r="K35" s="5">
        <f t="shared" si="8"/>
        <v>8.3646642802815501E-6</v>
      </c>
      <c r="P35" s="11">
        <f t="shared" si="9"/>
        <v>13.557879623975081</v>
      </c>
      <c r="Q35" s="12">
        <f t="shared" si="15"/>
        <v>5.6419920165192978E-4</v>
      </c>
      <c r="R35" s="13">
        <f t="shared" si="16"/>
        <v>0.56025300688798518</v>
      </c>
      <c r="S35" s="14">
        <f t="shared" si="17"/>
        <v>5.7110398255655977E-4</v>
      </c>
      <c r="T35" s="14">
        <f t="shared" si="18"/>
        <v>2.8555199127827989E-3</v>
      </c>
      <c r="U35">
        <f t="shared" si="19"/>
        <v>3.1996272347301606E-4</v>
      </c>
      <c r="V35" s="14">
        <f t="shared" si="20"/>
        <v>5.0359178959275483E-3</v>
      </c>
      <c r="W35">
        <f t="shared" si="21"/>
        <v>4784.6251943890538</v>
      </c>
      <c r="X35" s="15">
        <f t="shared" si="22"/>
        <v>0.55575729797318396</v>
      </c>
      <c r="Y35">
        <f t="shared" si="23"/>
        <v>4823.2247005908257</v>
      </c>
      <c r="Z35" s="15">
        <f t="shared" si="24"/>
        <v>0.55352901188215065</v>
      </c>
      <c r="AA35">
        <f t="shared" si="25"/>
        <v>4842.5887465738551</v>
      </c>
      <c r="AB35" s="15">
        <f t="shared" si="26"/>
        <v>0.55242120587718802</v>
      </c>
      <c r="AC35">
        <f t="shared" si="27"/>
        <v>4852.2738129492545</v>
      </c>
      <c r="AD35" s="15">
        <f t="shared" si="28"/>
        <v>0.55186961824342462</v>
      </c>
      <c r="AE35">
        <f t="shared" si="29"/>
        <v>4857.1105977069865</v>
      </c>
      <c r="AF35" s="15">
        <f t="shared" si="30"/>
        <v>0.55159476971349974</v>
      </c>
      <c r="AG35">
        <f t="shared" si="31"/>
        <v>4859.5243104719584</v>
      </c>
      <c r="AH35" s="15">
        <f t="shared" si="32"/>
        <v>0.55145776487337761</v>
      </c>
      <c r="AI35">
        <f t="shared" si="33"/>
        <v>4860.7283816817753</v>
      </c>
      <c r="AJ35" s="15">
        <f t="shared" si="34"/>
        <v>0.55138945869668265</v>
      </c>
      <c r="AK35">
        <f t="shared" si="35"/>
        <v>4861.3289160289251</v>
      </c>
      <c r="AL35" s="15">
        <f t="shared" si="36"/>
        <v>0.55135540025903418</v>
      </c>
      <c r="AM35">
        <f t="shared" si="37"/>
        <v>4861.6284066220633</v>
      </c>
      <c r="AN35" s="15">
        <f t="shared" si="38"/>
        <v>0.55133841744122303</v>
      </c>
      <c r="AO35">
        <f t="shared" si="39"/>
        <v>4861.7777577138104</v>
      </c>
      <c r="AP35" s="15">
        <f t="shared" si="40"/>
        <v>0.55132994897237653</v>
      </c>
      <c r="AQ35" s="17">
        <f t="shared" si="12"/>
        <v>11.477938111625903</v>
      </c>
      <c r="AR35" s="12">
        <f t="shared" si="41"/>
        <v>4.0436790452521313E-4</v>
      </c>
      <c r="AS35" s="13">
        <f t="shared" si="42"/>
        <v>0.40241935436554466</v>
      </c>
      <c r="AT35" s="14">
        <f t="shared" si="43"/>
        <v>4.1021340913918925E-4</v>
      </c>
      <c r="AU35" s="14">
        <f t="shared" si="44"/>
        <v>2.0510670456959463E-3</v>
      </c>
      <c r="AV35">
        <f t="shared" si="45"/>
        <v>1.6507781525788157E-4</v>
      </c>
      <c r="AW35" s="14">
        <f t="shared" si="46"/>
        <v>3.0622836094993423E-3</v>
      </c>
      <c r="AX35">
        <f t="shared" si="47"/>
        <v>7859.3263659971453</v>
      </c>
      <c r="AY35" s="15">
        <f t="shared" si="48"/>
        <v>0.39898128663935645</v>
      </c>
      <c r="AZ35">
        <f t="shared" si="49"/>
        <v>7926.9204484511765</v>
      </c>
      <c r="BA35" s="15">
        <f t="shared" si="50"/>
        <v>0.39727655702028292</v>
      </c>
      <c r="BB35">
        <f t="shared" si="51"/>
        <v>7960.8699967407183</v>
      </c>
      <c r="BC35" s="15">
        <f t="shared" si="52"/>
        <v>0.39642854858693177</v>
      </c>
      <c r="BD35">
        <f t="shared" si="53"/>
        <v>7977.8667290267276</v>
      </c>
      <c r="BE35" s="15">
        <f t="shared" si="54"/>
        <v>0.39600603071555407</v>
      </c>
      <c r="BF35">
        <f t="shared" si="55"/>
        <v>7986.3624662011371</v>
      </c>
      <c r="BG35" s="15">
        <f t="shared" si="56"/>
        <v>0.39579534290975166</v>
      </c>
      <c r="BH35">
        <f t="shared" si="57"/>
        <v>7990.6056263227028</v>
      </c>
      <c r="BI35" s="15">
        <f t="shared" si="58"/>
        <v>0.39569024161303468</v>
      </c>
      <c r="BJ35">
        <f t="shared" si="59"/>
        <v>7992.7240091697176</v>
      </c>
      <c r="BK35" s="15">
        <f t="shared" si="60"/>
        <v>0.39563780148327293</v>
      </c>
      <c r="BL35">
        <f t="shared" si="61"/>
        <v>7993.781393774464</v>
      </c>
      <c r="BM35" s="15">
        <f t="shared" si="62"/>
        <v>0.39561163394536009</v>
      </c>
      <c r="BN35">
        <f t="shared" si="63"/>
        <v>7994.3091317501776</v>
      </c>
      <c r="BO35" s="15">
        <f t="shared" si="64"/>
        <v>0.39559857573575502</v>
      </c>
      <c r="BP35">
        <f t="shared" si="65"/>
        <v>7994.5725113708941</v>
      </c>
      <c r="BQ35" s="15">
        <f t="shared" si="66"/>
        <v>0.39559205922340551</v>
      </c>
      <c r="BR35" s="17">
        <f t="shared" si="13"/>
        <v>20.868978384774369</v>
      </c>
      <c r="BS35" s="12">
        <f t="shared" si="67"/>
        <v>1.3367534033891341E-3</v>
      </c>
      <c r="BT35" s="13">
        <f t="shared" si="68"/>
        <v>1.3217813433180328</v>
      </c>
      <c r="BU35" s="14">
        <f t="shared" si="69"/>
        <v>1.3473815935963636E-3</v>
      </c>
      <c r="BV35" s="14">
        <f t="shared" si="70"/>
        <v>6.7369079679818183E-3</v>
      </c>
      <c r="BW35">
        <f t="shared" si="71"/>
        <v>1.7809438527457931E-3</v>
      </c>
      <c r="BX35" s="14">
        <f t="shared" si="72"/>
        <v>1.8287884828575945E-2</v>
      </c>
      <c r="BY35">
        <f t="shared" si="73"/>
        <v>1324.9405904633049</v>
      </c>
      <c r="BZ35" s="15">
        <f t="shared" si="74"/>
        <v>1.3102846128823371</v>
      </c>
      <c r="CA35">
        <f t="shared" si="75"/>
        <v>1336.4898824324803</v>
      </c>
      <c r="CB35" s="15">
        <f t="shared" si="76"/>
        <v>1.3046109095218117</v>
      </c>
      <c r="CC35">
        <f t="shared" si="77"/>
        <v>1342.264462934349</v>
      </c>
      <c r="CD35" s="15">
        <f t="shared" si="78"/>
        <v>1.3018015895279051</v>
      </c>
      <c r="CE35">
        <f t="shared" si="79"/>
        <v>1345.1423449889837</v>
      </c>
      <c r="CF35" s="15">
        <f t="shared" si="80"/>
        <v>1.3004082658282596</v>
      </c>
      <c r="CG35">
        <f t="shared" si="81"/>
        <v>1346.5742811710916</v>
      </c>
      <c r="CH35" s="15">
        <f t="shared" si="82"/>
        <v>1.299716660109685</v>
      </c>
      <c r="CI35">
        <f t="shared" si="83"/>
        <v>1347.2861920304113</v>
      </c>
      <c r="CJ35" s="15">
        <f t="shared" si="84"/>
        <v>1.2993732272619409</v>
      </c>
      <c r="CK35">
        <f t="shared" si="85"/>
        <v>1347.6399891790893</v>
      </c>
      <c r="CL35" s="15">
        <f t="shared" si="86"/>
        <v>1.2992026532500216</v>
      </c>
      <c r="CM35">
        <f t="shared" si="87"/>
        <v>1347.8157803156621</v>
      </c>
      <c r="CN35" s="15">
        <f t="shared" si="88"/>
        <v>1.2991179251433111</v>
      </c>
      <c r="CO35">
        <f t="shared" si="89"/>
        <v>1347.903117032934</v>
      </c>
      <c r="CP35" s="15">
        <f t="shared" si="90"/>
        <v>1.2990758366091042</v>
      </c>
      <c r="CQ35">
        <f t="shared" si="91"/>
        <v>1347.9465056206357</v>
      </c>
      <c r="CR35" s="15">
        <f t="shared" si="92"/>
        <v>1.299054928687603</v>
      </c>
    </row>
    <row r="36" spans="2:96" x14ac:dyDescent="0.2">
      <c r="B36">
        <f t="shared" si="93"/>
        <v>0.23000000000000007</v>
      </c>
      <c r="C36" s="2">
        <f t="shared" si="94"/>
        <v>13.772044999661613</v>
      </c>
      <c r="D36" s="2">
        <f t="shared" si="94"/>
        <v>11.659247947378995</v>
      </c>
      <c r="E36" s="2">
        <f t="shared" si="94"/>
        <v>21.198632631598173</v>
      </c>
      <c r="F36" s="5">
        <f t="shared" si="4"/>
        <v>0.57798405119137797</v>
      </c>
      <c r="G36" s="5">
        <f t="shared" si="14"/>
        <v>0.4151412895381813</v>
      </c>
      <c r="H36" s="5">
        <f t="shared" si="5"/>
        <v>1.3400093942705891</v>
      </c>
      <c r="I36" s="5">
        <f t="shared" si="6"/>
        <v>5.5063326359829192E-3</v>
      </c>
      <c r="J36" s="5">
        <f t="shared" si="7"/>
        <v>2.3842833097968443E-2</v>
      </c>
      <c r="K36" s="5">
        <f t="shared" si="8"/>
        <v>5.785912070681648E-6</v>
      </c>
      <c r="P36" s="11">
        <f t="shared" si="9"/>
        <v>13.772044999661613</v>
      </c>
      <c r="Q36" s="12">
        <f t="shared" si="15"/>
        <v>5.8216459015563056E-4</v>
      </c>
      <c r="R36" s="13">
        <f t="shared" si="16"/>
        <v>0.57798405119137797</v>
      </c>
      <c r="S36" s="14">
        <f t="shared" si="17"/>
        <v>5.8917844158142506E-4</v>
      </c>
      <c r="T36" s="14">
        <f t="shared" si="18"/>
        <v>2.9458922079071254E-3</v>
      </c>
      <c r="U36">
        <f t="shared" si="19"/>
        <v>3.4053574253985468E-4</v>
      </c>
      <c r="V36" s="14">
        <f t="shared" si="20"/>
        <v>5.2773628919962727E-3</v>
      </c>
      <c r="W36">
        <f t="shared" si="21"/>
        <v>4566.3119200618476</v>
      </c>
      <c r="X36" s="15">
        <f t="shared" si="22"/>
        <v>0.57336301914261711</v>
      </c>
      <c r="Y36">
        <f t="shared" si="23"/>
        <v>4603.0111749889229</v>
      </c>
      <c r="Z36" s="15">
        <f t="shared" si="24"/>
        <v>0.57107276780890404</v>
      </c>
      <c r="AA36">
        <f t="shared" si="25"/>
        <v>4621.4198925530327</v>
      </c>
      <c r="AB36" s="15">
        <f t="shared" si="26"/>
        <v>0.56993424248682123</v>
      </c>
      <c r="AC36">
        <f t="shared" si="27"/>
        <v>4630.6262297536723</v>
      </c>
      <c r="AD36" s="15">
        <f t="shared" si="28"/>
        <v>0.56936740583223855</v>
      </c>
      <c r="AE36">
        <f t="shared" si="29"/>
        <v>4635.2235038123199</v>
      </c>
      <c r="AF36" s="15">
        <f t="shared" si="30"/>
        <v>0.56908498284319531</v>
      </c>
      <c r="AG36">
        <f t="shared" si="31"/>
        <v>4637.5174850270096</v>
      </c>
      <c r="AH36" s="15">
        <f t="shared" si="32"/>
        <v>0.56894421445316634</v>
      </c>
      <c r="AI36">
        <f t="shared" si="33"/>
        <v>4638.6617266239764</v>
      </c>
      <c r="AJ36" s="15">
        <f t="shared" si="34"/>
        <v>0.56887403798559955</v>
      </c>
      <c r="AK36">
        <f t="shared" si="35"/>
        <v>4639.2323703322581</v>
      </c>
      <c r="AL36" s="15">
        <f t="shared" si="36"/>
        <v>0.56883905004494484</v>
      </c>
      <c r="AM36">
        <f t="shared" si="37"/>
        <v>4639.5169292228611</v>
      </c>
      <c r="AN36" s="15">
        <f t="shared" si="38"/>
        <v>0.56882160526636627</v>
      </c>
      <c r="AO36">
        <f t="shared" si="39"/>
        <v>4639.6588216613509</v>
      </c>
      <c r="AP36" s="15">
        <f t="shared" si="40"/>
        <v>0.56881290720204314</v>
      </c>
      <c r="AQ36" s="17">
        <f t="shared" si="12"/>
        <v>11.659247947378995</v>
      </c>
      <c r="AR36" s="12">
        <f t="shared" si="41"/>
        <v>4.1724390024082668E-4</v>
      </c>
      <c r="AS36" s="13">
        <f t="shared" si="42"/>
        <v>0.4151412895381813</v>
      </c>
      <c r="AT36" s="14">
        <f t="shared" si="43"/>
        <v>4.2318174264850287E-4</v>
      </c>
      <c r="AU36" s="14">
        <f t="shared" si="44"/>
        <v>2.1159087132425142E-3</v>
      </c>
      <c r="AV36">
        <f t="shared" si="45"/>
        <v>1.7568021435211426E-4</v>
      </c>
      <c r="AW36" s="14">
        <f t="shared" si="46"/>
        <v>3.2089957312178845E-3</v>
      </c>
      <c r="AX36">
        <f t="shared" si="47"/>
        <v>7500.6928152073433</v>
      </c>
      <c r="AY36" s="15">
        <f t="shared" si="48"/>
        <v>0.41162128891152278</v>
      </c>
      <c r="AZ36">
        <f t="shared" si="49"/>
        <v>7564.7076174992499</v>
      </c>
      <c r="BA36" s="15">
        <f t="shared" si="50"/>
        <v>0.40987595789808601</v>
      </c>
      <c r="BB36">
        <f t="shared" si="51"/>
        <v>7596.8558602855273</v>
      </c>
      <c r="BC36" s="15">
        <f t="shared" si="52"/>
        <v>0.40900778546243977</v>
      </c>
      <c r="BD36">
        <f t="shared" si="53"/>
        <v>7612.9493721475001</v>
      </c>
      <c r="BE36" s="15">
        <f t="shared" si="54"/>
        <v>0.40857524258494243</v>
      </c>
      <c r="BF36">
        <f t="shared" si="55"/>
        <v>7620.993037014633</v>
      </c>
      <c r="BG36" s="15">
        <f t="shared" si="56"/>
        <v>0.40835956793829975</v>
      </c>
      <c r="BH36">
        <f t="shared" si="57"/>
        <v>7625.0101359191913</v>
      </c>
      <c r="BI36" s="15">
        <f t="shared" si="58"/>
        <v>0.40825198533465512</v>
      </c>
      <c r="BJ36">
        <f t="shared" si="59"/>
        <v>7627.0155271698468</v>
      </c>
      <c r="BK36" s="15">
        <f t="shared" si="60"/>
        <v>0.40819831042212379</v>
      </c>
      <c r="BL36">
        <f t="shared" si="61"/>
        <v>7628.0164483759709</v>
      </c>
      <c r="BM36" s="15">
        <f t="shared" si="62"/>
        <v>0.40817152837781595</v>
      </c>
      <c r="BN36">
        <f t="shared" si="63"/>
        <v>7628.5159740802137</v>
      </c>
      <c r="BO36" s="15">
        <f t="shared" si="64"/>
        <v>0.40815816434287444</v>
      </c>
      <c r="BP36">
        <f t="shared" si="65"/>
        <v>7628.76525808932</v>
      </c>
      <c r="BQ36" s="15">
        <f t="shared" si="66"/>
        <v>0.40815149562707814</v>
      </c>
      <c r="BR36" s="17">
        <f t="shared" si="13"/>
        <v>21.198632631598173</v>
      </c>
      <c r="BS36" s="12">
        <f t="shared" si="67"/>
        <v>1.3793186784820713E-3</v>
      </c>
      <c r="BT36" s="13">
        <f t="shared" si="68"/>
        <v>1.3637025752307856</v>
      </c>
      <c r="BU36" s="14">
        <f t="shared" si="69"/>
        <v>1.3901147555869374E-3</v>
      </c>
      <c r="BV36" s="14">
        <f t="shared" si="70"/>
        <v>6.950573777934687E-3</v>
      </c>
      <c r="BW36">
        <f t="shared" si="71"/>
        <v>1.8957030720602207E-3</v>
      </c>
      <c r="BX36" s="14">
        <f t="shared" si="72"/>
        <v>1.9165942482485168E-2</v>
      </c>
      <c r="BY36">
        <f t="shared" si="73"/>
        <v>1264.6340491334581</v>
      </c>
      <c r="BZ36" s="15">
        <f t="shared" si="74"/>
        <v>1.3517137699835642</v>
      </c>
      <c r="CA36">
        <f t="shared" si="75"/>
        <v>1275.7747762660006</v>
      </c>
      <c r="CB36" s="15">
        <f t="shared" si="76"/>
        <v>1.345798895822967</v>
      </c>
      <c r="CC36">
        <f t="shared" si="77"/>
        <v>1281.3442809231121</v>
      </c>
      <c r="CD36" s="15">
        <f t="shared" si="78"/>
        <v>1.3428708787351322</v>
      </c>
      <c r="CE36">
        <f t="shared" si="79"/>
        <v>1284.1194672645609</v>
      </c>
      <c r="CF36" s="15">
        <f t="shared" si="80"/>
        <v>1.341419015142336</v>
      </c>
      <c r="CG36">
        <f t="shared" si="81"/>
        <v>1285.5000377298065</v>
      </c>
      <c r="CH36" s="15">
        <f t="shared" si="82"/>
        <v>1.3406985091494505</v>
      </c>
      <c r="CI36">
        <f t="shared" si="83"/>
        <v>1286.1862725511292</v>
      </c>
      <c r="CJ36" s="15">
        <f t="shared" si="84"/>
        <v>1.3403408017265324</v>
      </c>
      <c r="CK36">
        <f t="shared" si="85"/>
        <v>1286.5272392459965</v>
      </c>
      <c r="CL36" s="15">
        <f t="shared" si="86"/>
        <v>1.3401631755389429</v>
      </c>
      <c r="CM36">
        <f t="shared" si="87"/>
        <v>1286.6966200795937</v>
      </c>
      <c r="CN36" s="15">
        <f t="shared" si="88"/>
        <v>1.340074963048413</v>
      </c>
      <c r="CO36">
        <f t="shared" si="89"/>
        <v>1286.7807544423586</v>
      </c>
      <c r="CP36" s="15">
        <f t="shared" si="90"/>
        <v>1.3400311528671973</v>
      </c>
      <c r="CQ36">
        <f t="shared" si="91"/>
        <v>1286.8225433593525</v>
      </c>
      <c r="CR36" s="15">
        <f t="shared" si="92"/>
        <v>1.3400093942705891</v>
      </c>
    </row>
    <row r="37" spans="2:96" x14ac:dyDescent="0.2">
      <c r="B37">
        <f t="shared" si="93"/>
        <v>0.24000000000000007</v>
      </c>
      <c r="C37" s="2">
        <f t="shared" si="94"/>
        <v>13.984320611010036</v>
      </c>
      <c r="D37" s="2">
        <f t="shared" si="94"/>
        <v>11.838957931332253</v>
      </c>
      <c r="E37" s="2">
        <f t="shared" si="94"/>
        <v>21.525378056967732</v>
      </c>
      <c r="F37" s="5">
        <f t="shared" si="4"/>
        <v>0.59583120863920902</v>
      </c>
      <c r="G37" s="5">
        <f t="shared" si="14"/>
        <v>0.42794632168414914</v>
      </c>
      <c r="H37" s="5">
        <f t="shared" si="5"/>
        <v>1.3812103370376811</v>
      </c>
      <c r="I37" s="5">
        <f t="shared" si="6"/>
        <v>4.6892581887081636E-3</v>
      </c>
      <c r="J37" s="5">
        <f t="shared" si="7"/>
        <v>2.1247481778877426E-2</v>
      </c>
      <c r="K37" s="5">
        <f t="shared" si="8"/>
        <v>3.9932982744403274E-6</v>
      </c>
      <c r="P37" s="11">
        <f t="shared" si="9"/>
        <v>13.984320611010036</v>
      </c>
      <c r="Q37" s="12">
        <f t="shared" si="15"/>
        <v>6.0024930310472715E-4</v>
      </c>
      <c r="R37" s="13">
        <f t="shared" si="16"/>
        <v>0.59583120863920902</v>
      </c>
      <c r="S37" s="14">
        <f t="shared" si="17"/>
        <v>6.073712626291631E-4</v>
      </c>
      <c r="T37" s="14">
        <f t="shared" si="18"/>
        <v>3.0368563131458154E-3</v>
      </c>
      <c r="U37">
        <f t="shared" si="19"/>
        <v>3.6189075350505671E-4</v>
      </c>
      <c r="V37" s="14">
        <f t="shared" si="20"/>
        <v>5.5241732497168915E-3</v>
      </c>
      <c r="W37">
        <f t="shared" si="21"/>
        <v>4362.8635097934011</v>
      </c>
      <c r="X37" s="15">
        <f t="shared" si="22"/>
        <v>0.59108252766894787</v>
      </c>
      <c r="Y37">
        <f t="shared" si="23"/>
        <v>4397.812943223048</v>
      </c>
      <c r="Z37" s="15">
        <f t="shared" si="24"/>
        <v>0.58872917545588044</v>
      </c>
      <c r="AA37">
        <f t="shared" si="25"/>
        <v>4415.3420351865543</v>
      </c>
      <c r="AB37" s="15">
        <f t="shared" si="26"/>
        <v>0.58755937357479593</v>
      </c>
      <c r="AC37">
        <f t="shared" si="27"/>
        <v>4424.1076019297743</v>
      </c>
      <c r="AD37" s="15">
        <f t="shared" si="28"/>
        <v>0.58697701380978562</v>
      </c>
      <c r="AE37">
        <f t="shared" si="29"/>
        <v>4428.4843639292876</v>
      </c>
      <c r="AF37" s="15">
        <f t="shared" si="30"/>
        <v>0.5866868813903523</v>
      </c>
      <c r="AG37">
        <f t="shared" si="31"/>
        <v>4430.6681139454204</v>
      </c>
      <c r="AH37" s="15">
        <f t="shared" si="32"/>
        <v>0.5865422829509489</v>
      </c>
      <c r="AI37">
        <f t="shared" si="33"/>
        <v>4431.7572744701019</v>
      </c>
      <c r="AJ37" s="15">
        <f t="shared" si="34"/>
        <v>0.58647020342170342</v>
      </c>
      <c r="AK37">
        <f t="shared" si="35"/>
        <v>4432.3004004554477</v>
      </c>
      <c r="AL37" s="15">
        <f t="shared" si="36"/>
        <v>0.58643426982776092</v>
      </c>
      <c r="AM37">
        <f t="shared" si="37"/>
        <v>4432.5712132906046</v>
      </c>
      <c r="AN37" s="15">
        <f t="shared" si="38"/>
        <v>0.5864163551293381</v>
      </c>
      <c r="AO37">
        <f t="shared" si="39"/>
        <v>4432.7062394607083</v>
      </c>
      <c r="AP37" s="15">
        <f t="shared" si="40"/>
        <v>0.58640742354745057</v>
      </c>
      <c r="AQ37" s="17">
        <f t="shared" si="12"/>
        <v>11.838957931332253</v>
      </c>
      <c r="AR37" s="12">
        <f t="shared" si="41"/>
        <v>4.3020541712662628E-4</v>
      </c>
      <c r="AS37" s="13">
        <f t="shared" si="42"/>
        <v>0.42794632168414914</v>
      </c>
      <c r="AT37" s="14">
        <f t="shared" si="43"/>
        <v>4.362347825526495E-4</v>
      </c>
      <c r="AU37" s="14">
        <f t="shared" si="44"/>
        <v>2.1811739127632476E-3</v>
      </c>
      <c r="AV37">
        <f t="shared" si="45"/>
        <v>1.86685070584091E-4</v>
      </c>
      <c r="AW37" s="14">
        <f t="shared" si="46"/>
        <v>3.3589647509085219E-3</v>
      </c>
      <c r="AX37">
        <f t="shared" si="47"/>
        <v>7166.4677937933311</v>
      </c>
      <c r="AY37" s="15">
        <f t="shared" si="48"/>
        <v>0.4243433600414388</v>
      </c>
      <c r="AZ37">
        <f t="shared" si="49"/>
        <v>7227.1908971931161</v>
      </c>
      <c r="BA37" s="15">
        <f t="shared" si="50"/>
        <v>0.42255692604414125</v>
      </c>
      <c r="BB37">
        <f t="shared" si="51"/>
        <v>7257.6827354363477</v>
      </c>
      <c r="BC37" s="15">
        <f t="shared" si="52"/>
        <v>0.42166834359828181</v>
      </c>
      <c r="BD37">
        <f t="shared" si="53"/>
        <v>7272.9457352193476</v>
      </c>
      <c r="BE37" s="15">
        <f t="shared" si="54"/>
        <v>0.42122565474664442</v>
      </c>
      <c r="BF37">
        <f t="shared" si="55"/>
        <v>7280.5737359794903</v>
      </c>
      <c r="BG37" s="15">
        <f t="shared" si="56"/>
        <v>0.42100493370309017</v>
      </c>
      <c r="BH37">
        <f t="shared" si="57"/>
        <v>7284.3829859969255</v>
      </c>
      <c r="BI37" s="15">
        <f t="shared" si="58"/>
        <v>0.42089484045511666</v>
      </c>
      <c r="BJ37">
        <f t="shared" si="59"/>
        <v>7286.2844912316923</v>
      </c>
      <c r="BK37" s="15">
        <f t="shared" si="60"/>
        <v>0.42083991630508782</v>
      </c>
      <c r="BL37">
        <f t="shared" si="61"/>
        <v>7287.2335003630342</v>
      </c>
      <c r="BM37" s="15">
        <f t="shared" si="62"/>
        <v>0.42081251263214536</v>
      </c>
      <c r="BN37">
        <f t="shared" si="63"/>
        <v>7287.7070884314071</v>
      </c>
      <c r="BO37" s="15">
        <f t="shared" si="64"/>
        <v>0.42079883926270206</v>
      </c>
      <c r="BP37">
        <f t="shared" si="65"/>
        <v>7287.9434135604242</v>
      </c>
      <c r="BQ37" s="15">
        <f t="shared" si="66"/>
        <v>0.4207920166146295</v>
      </c>
      <c r="BR37" s="17">
        <f t="shared" si="13"/>
        <v>21.525378056967732</v>
      </c>
      <c r="BS37" s="12">
        <f t="shared" si="67"/>
        <v>1.4221666681871943E-3</v>
      </c>
      <c r="BT37" s="13">
        <f t="shared" si="68"/>
        <v>1.4058996969151445</v>
      </c>
      <c r="BU37" s="14">
        <f t="shared" si="69"/>
        <v>1.4331291507799638E-3</v>
      </c>
      <c r="BV37" s="14">
        <f t="shared" si="70"/>
        <v>7.1656457538998193E-3</v>
      </c>
      <c r="BW37">
        <f t="shared" si="71"/>
        <v>2.0148358387218094E-3</v>
      </c>
      <c r="BX37" s="14">
        <f t="shared" si="72"/>
        <v>2.0063550819629721E-2</v>
      </c>
      <c r="BY37">
        <f t="shared" si="73"/>
        <v>1208.4352931875999</v>
      </c>
      <c r="BZ37" s="15">
        <f t="shared" si="74"/>
        <v>1.3934036459426444</v>
      </c>
      <c r="CA37">
        <f t="shared" si="75"/>
        <v>1219.1970538925802</v>
      </c>
      <c r="CB37" s="15">
        <f t="shared" si="76"/>
        <v>1.3872402803088022</v>
      </c>
      <c r="CC37">
        <f t="shared" si="77"/>
        <v>1224.5763419077055</v>
      </c>
      <c r="CD37" s="15">
        <f t="shared" si="78"/>
        <v>1.3841900098072173</v>
      </c>
      <c r="CE37">
        <f t="shared" si="79"/>
        <v>1227.256271114197</v>
      </c>
      <c r="CF37" s="15">
        <f t="shared" si="80"/>
        <v>1.3826778730844258</v>
      </c>
      <c r="CG37">
        <f t="shared" si="81"/>
        <v>1228.5891943946126</v>
      </c>
      <c r="CH37" s="15">
        <f t="shared" si="82"/>
        <v>1.3819276208093711</v>
      </c>
      <c r="CI37">
        <f t="shared" si="83"/>
        <v>1229.2516107654913</v>
      </c>
      <c r="CJ37" s="15">
        <f t="shared" si="84"/>
        <v>1.3815552255941279</v>
      </c>
      <c r="CK37">
        <f t="shared" si="85"/>
        <v>1229.5806746416163</v>
      </c>
      <c r="CL37" s="15">
        <f t="shared" si="86"/>
        <v>1.3813703453549822</v>
      </c>
      <c r="CM37">
        <f t="shared" si="87"/>
        <v>1229.7441083329998</v>
      </c>
      <c r="CN37" s="15">
        <f t="shared" si="88"/>
        <v>1.3812785498527034</v>
      </c>
      <c r="CO37">
        <f t="shared" si="89"/>
        <v>1229.8252715750066</v>
      </c>
      <c r="CP37" s="15">
        <f t="shared" si="90"/>
        <v>1.381232969843269</v>
      </c>
      <c r="CQ37">
        <f t="shared" si="91"/>
        <v>1229.8655762608066</v>
      </c>
      <c r="CR37" s="15">
        <f t="shared" si="92"/>
        <v>1.3812103370376811</v>
      </c>
    </row>
    <row r="38" spans="2:96" x14ac:dyDescent="0.2">
      <c r="B38">
        <f t="shared" si="93"/>
        <v>0.25000000000000006</v>
      </c>
      <c r="C38" s="2">
        <f t="shared" si="94"/>
        <v>14.194987126749513</v>
      </c>
      <c r="D38" s="2">
        <f t="shared" si="94"/>
        <v>12.017305674262031</v>
      </c>
      <c r="E38" s="2">
        <f t="shared" si="94"/>
        <v>21.849646680476418</v>
      </c>
      <c r="F38" s="5">
        <f t="shared" si="4"/>
        <v>0.61381136448656759</v>
      </c>
      <c r="G38" s="5">
        <f t="shared" si="14"/>
        <v>0.44084657086720413</v>
      </c>
      <c r="H38" s="5">
        <f t="shared" si="5"/>
        <v>1.4226961172490535</v>
      </c>
      <c r="I38" s="5">
        <f t="shared" si="6"/>
        <v>3.988650681332453E-3</v>
      </c>
      <c r="J38" s="5">
        <f t="shared" si="7"/>
        <v>1.8918421713146689E-2</v>
      </c>
      <c r="K38" s="5">
        <f t="shared" si="8"/>
        <v>2.7490227990351282E-6</v>
      </c>
      <c r="P38" s="11">
        <f t="shared" si="9"/>
        <v>14.194987126749513</v>
      </c>
      <c r="Q38" s="12">
        <f t="shared" si="15"/>
        <v>6.184704098483254E-4</v>
      </c>
      <c r="R38" s="13">
        <f t="shared" si="16"/>
        <v>0.61381136448656759</v>
      </c>
      <c r="S38" s="14">
        <f t="shared" si="17"/>
        <v>6.2569965798834617E-4</v>
      </c>
      <c r="T38" s="14">
        <f t="shared" si="18"/>
        <v>3.1284982899417307E-3</v>
      </c>
      <c r="U38">
        <f t="shared" si="19"/>
        <v>3.8406156082860545E-4</v>
      </c>
      <c r="V38" s="14">
        <f t="shared" si="20"/>
        <v>5.7766040334625715E-3</v>
      </c>
      <c r="W38">
        <f t="shared" si="21"/>
        <v>4172.7577090893465</v>
      </c>
      <c r="X38" s="15">
        <f t="shared" si="22"/>
        <v>0.60893251754749889</v>
      </c>
      <c r="Y38">
        <f t="shared" si="23"/>
        <v>4206.0908154763638</v>
      </c>
      <c r="Z38" s="15">
        <f t="shared" si="24"/>
        <v>0.6065148347308037</v>
      </c>
      <c r="AA38">
        <f t="shared" si="25"/>
        <v>4222.8074560099822</v>
      </c>
      <c r="AB38" s="15">
        <f t="shared" si="26"/>
        <v>0.60531315260579122</v>
      </c>
      <c r="AC38">
        <f t="shared" si="27"/>
        <v>4231.1659327377483</v>
      </c>
      <c r="AD38" s="15">
        <f t="shared" si="28"/>
        <v>0.60471497267715091</v>
      </c>
      <c r="AE38">
        <f t="shared" si="29"/>
        <v>4235.3390393700392</v>
      </c>
      <c r="AF38" s="15">
        <f t="shared" si="30"/>
        <v>0.60441698449236458</v>
      </c>
      <c r="AG38">
        <f t="shared" si="31"/>
        <v>4237.420987204523</v>
      </c>
      <c r="AH38" s="15">
        <f t="shared" si="32"/>
        <v>0.60426848387842413</v>
      </c>
      <c r="AI38">
        <f t="shared" si="33"/>
        <v>4238.459279611001</v>
      </c>
      <c r="AJ38" s="15">
        <f t="shared" si="34"/>
        <v>0.60419446573108737</v>
      </c>
      <c r="AK38">
        <f t="shared" si="35"/>
        <v>4238.9769931018909</v>
      </c>
      <c r="AL38" s="15">
        <f t="shared" si="36"/>
        <v>0.60415756895412787</v>
      </c>
      <c r="AM38">
        <f t="shared" si="37"/>
        <v>4239.2351117541903</v>
      </c>
      <c r="AN38" s="15">
        <f t="shared" si="38"/>
        <v>0.60413917569364328</v>
      </c>
      <c r="AO38">
        <f t="shared" si="39"/>
        <v>4239.3637971922271</v>
      </c>
      <c r="AP38" s="15">
        <f t="shared" si="40"/>
        <v>0.60413000633378577</v>
      </c>
      <c r="AQ38" s="17">
        <f t="shared" si="12"/>
        <v>12.017305674262031</v>
      </c>
      <c r="AR38" s="12">
        <f t="shared" si="41"/>
        <v>4.4326468897682765E-4</v>
      </c>
      <c r="AS38" s="13">
        <f t="shared" si="42"/>
        <v>0.44084657086720413</v>
      </c>
      <c r="AT38" s="14">
        <f t="shared" si="43"/>
        <v>4.4938488365668108E-4</v>
      </c>
      <c r="AU38" s="14">
        <f t="shared" si="44"/>
        <v>2.2469244182834053E-3</v>
      </c>
      <c r="AV38">
        <f t="shared" si="45"/>
        <v>1.9810978495960534E-4</v>
      </c>
      <c r="AW38" s="14">
        <f t="shared" si="46"/>
        <v>3.512345633742372E-3</v>
      </c>
      <c r="AX38">
        <f t="shared" si="47"/>
        <v>6854.1525674911336</v>
      </c>
      <c r="AY38" s="15">
        <f t="shared" si="48"/>
        <v>0.43715949883719268</v>
      </c>
      <c r="AZ38">
        <f t="shared" si="49"/>
        <v>6911.839079626272</v>
      </c>
      <c r="BA38" s="15">
        <f t="shared" si="50"/>
        <v>0.43533140032123568</v>
      </c>
      <c r="BB38">
        <f t="shared" si="51"/>
        <v>6940.8030386231258</v>
      </c>
      <c r="BC38" s="15">
        <f t="shared" si="52"/>
        <v>0.434422132148086</v>
      </c>
      <c r="BD38">
        <f t="shared" si="53"/>
        <v>6955.3000138488969</v>
      </c>
      <c r="BE38" s="15">
        <f t="shared" si="54"/>
        <v>0.43396916161204058</v>
      </c>
      <c r="BF38">
        <f t="shared" si="55"/>
        <v>6962.5446409828473</v>
      </c>
      <c r="BG38" s="15">
        <f t="shared" si="56"/>
        <v>0.43374332729561715</v>
      </c>
      <c r="BH38">
        <f t="shared" si="57"/>
        <v>6966.1621942351758</v>
      </c>
      <c r="BI38" s="15">
        <f t="shared" si="58"/>
        <v>0.4336306904302985</v>
      </c>
      <c r="BJ38">
        <f t="shared" si="59"/>
        <v>6967.9678888337612</v>
      </c>
      <c r="BK38" s="15">
        <f t="shared" si="60"/>
        <v>0.43357450078204363</v>
      </c>
      <c r="BL38">
        <f t="shared" si="61"/>
        <v>6968.8690222097075</v>
      </c>
      <c r="BM38" s="15">
        <f t="shared" si="62"/>
        <v>0.43354646746102282</v>
      </c>
      <c r="BN38">
        <f t="shared" si="63"/>
        <v>6969.318689859615</v>
      </c>
      <c r="BO38" s="15">
        <f t="shared" si="64"/>
        <v>0.43353248080217205</v>
      </c>
      <c r="BP38">
        <f t="shared" si="65"/>
        <v>6969.5430641820003</v>
      </c>
      <c r="BQ38" s="15">
        <f t="shared" si="66"/>
        <v>0.43352550227154074</v>
      </c>
      <c r="BR38" s="17">
        <f t="shared" si="13"/>
        <v>21.849646680476418</v>
      </c>
      <c r="BS38" s="12">
        <f t="shared" si="67"/>
        <v>1.4653378147994301E-3</v>
      </c>
      <c r="BT38" s="13">
        <f t="shared" si="68"/>
        <v>1.4484125981017613</v>
      </c>
      <c r="BU38" s="14">
        <f t="shared" si="69"/>
        <v>1.4764654414900727E-3</v>
      </c>
      <c r="BV38" s="14">
        <f t="shared" si="70"/>
        <v>7.3823272074503635E-3</v>
      </c>
      <c r="BW38">
        <f t="shared" si="71"/>
        <v>2.1385311461161001E-3</v>
      </c>
      <c r="BX38" s="14">
        <f t="shared" si="72"/>
        <v>2.0981637690215056E-2</v>
      </c>
      <c r="BY38">
        <f t="shared" si="73"/>
        <v>1155.923422718882</v>
      </c>
      <c r="BZ38" s="15">
        <f t="shared" si="74"/>
        <v>1.4353933380851025</v>
      </c>
      <c r="CA38">
        <f t="shared" si="75"/>
        <v>1166.3325508859323</v>
      </c>
      <c r="CB38" s="15">
        <f t="shared" si="76"/>
        <v>1.4289737800026627</v>
      </c>
      <c r="CC38">
        <f t="shared" si="77"/>
        <v>1171.5348417135554</v>
      </c>
      <c r="CD38" s="15">
        <f t="shared" si="78"/>
        <v>1.4257975158229776</v>
      </c>
      <c r="CE38">
        <f t="shared" si="79"/>
        <v>1174.1261311283599</v>
      </c>
      <c r="CF38" s="15">
        <f t="shared" si="80"/>
        <v>1.4242232834279707</v>
      </c>
      <c r="CG38">
        <f t="shared" si="81"/>
        <v>1175.4147150573997</v>
      </c>
      <c r="CH38" s="15">
        <f t="shared" si="82"/>
        <v>1.4234423954278876</v>
      </c>
      <c r="CI38">
        <f t="shared" si="83"/>
        <v>1176.0549653259395</v>
      </c>
      <c r="CJ38" s="15">
        <f t="shared" si="84"/>
        <v>1.4230548780610404</v>
      </c>
      <c r="CK38">
        <f t="shared" si="85"/>
        <v>1176.3729514913596</v>
      </c>
      <c r="CL38" s="15">
        <f t="shared" si="86"/>
        <v>1.4228625316002064</v>
      </c>
      <c r="CM38">
        <f t="shared" si="87"/>
        <v>1176.530849993648</v>
      </c>
      <c r="CN38" s="15">
        <f t="shared" si="88"/>
        <v>1.4227670494455307</v>
      </c>
      <c r="CO38">
        <f t="shared" si="89"/>
        <v>1176.6092477751861</v>
      </c>
      <c r="CP38" s="15">
        <f t="shared" si="90"/>
        <v>1.4227196489858585</v>
      </c>
      <c r="CQ38">
        <f t="shared" si="91"/>
        <v>1176.6481708983824</v>
      </c>
      <c r="CR38" s="15">
        <f t="shared" si="92"/>
        <v>1.4226961172490535</v>
      </c>
    </row>
    <row r="39" spans="2:96" x14ac:dyDescent="0.2">
      <c r="B39">
        <f t="shared" si="93"/>
        <v>0.26000000000000006</v>
      </c>
      <c r="C39" s="2">
        <f t="shared" si="94"/>
        <v>14.404300936403226</v>
      </c>
      <c r="D39" s="2">
        <f t="shared" si="94"/>
        <v>12.194508232460402</v>
      </c>
      <c r="E39" s="2">
        <f t="shared" si="94"/>
        <v>22.171833149928005</v>
      </c>
      <c r="F39" s="5">
        <f t="shared" si="4"/>
        <v>0.63194076275577926</v>
      </c>
      <c r="G39" s="5">
        <f t="shared" si="14"/>
        <v>0.45385369599696951</v>
      </c>
      <c r="H39" s="5">
        <f t="shared" si="5"/>
        <v>1.4645035364757666</v>
      </c>
      <c r="I39" s="5">
        <f t="shared" si="6"/>
        <v>3.3881647874857727E-3</v>
      </c>
      <c r="J39" s="5">
        <f t="shared" si="7"/>
        <v>1.6828468654228785E-2</v>
      </c>
      <c r="K39" s="5">
        <f t="shared" si="8"/>
        <v>1.8869820043252912E-6</v>
      </c>
      <c r="P39" s="11">
        <f t="shared" si="9"/>
        <v>14.404300936403226</v>
      </c>
      <c r="Q39" s="12">
        <f t="shared" si="15"/>
        <v>6.3684433844833285E-4</v>
      </c>
      <c r="R39" s="13">
        <f t="shared" si="16"/>
        <v>0.63194076275577926</v>
      </c>
      <c r="S39" s="14">
        <f t="shared" si="17"/>
        <v>6.4418018629539171E-4</v>
      </c>
      <c r="T39" s="14">
        <f t="shared" si="18"/>
        <v>3.2209009314769586E-3</v>
      </c>
      <c r="U39">
        <f t="shared" si="19"/>
        <v>4.0708371827966982E-4</v>
      </c>
      <c r="V39" s="14">
        <f t="shared" si="20"/>
        <v>6.0349159695344346E-3</v>
      </c>
      <c r="W39">
        <f t="shared" si="21"/>
        <v>3994.6791960979817</v>
      </c>
      <c r="X39" s="15">
        <f t="shared" si="22"/>
        <v>0.62692904123086146</v>
      </c>
      <c r="Y39">
        <f t="shared" si="23"/>
        <v>4026.5149868492063</v>
      </c>
      <c r="Z39" s="15">
        <f t="shared" si="24"/>
        <v>0.6244457039296285</v>
      </c>
      <c r="AA39">
        <f t="shared" si="25"/>
        <v>4042.4790570807568</v>
      </c>
      <c r="AB39" s="15">
        <f t="shared" si="26"/>
        <v>0.62321149143213794</v>
      </c>
      <c r="AC39">
        <f t="shared" si="27"/>
        <v>4050.4604659652991</v>
      </c>
      <c r="AD39" s="15">
        <f t="shared" si="28"/>
        <v>0.62259717133750858</v>
      </c>
      <c r="AE39">
        <f t="shared" si="29"/>
        <v>4054.4449424411528</v>
      </c>
      <c r="AF39" s="15">
        <f t="shared" si="30"/>
        <v>0.62229116970271492</v>
      </c>
      <c r="AG39">
        <f t="shared" si="31"/>
        <v>4056.4326010817035</v>
      </c>
      <c r="AH39" s="15">
        <f t="shared" si="32"/>
        <v>0.62213868917360948</v>
      </c>
      <c r="AI39">
        <f t="shared" si="33"/>
        <v>4057.4237803864571</v>
      </c>
      <c r="AJ39" s="15">
        <f t="shared" si="34"/>
        <v>0.62206269407284354</v>
      </c>
      <c r="AK39">
        <f t="shared" si="35"/>
        <v>4057.9179577363925</v>
      </c>
      <c r="AL39" s="15">
        <f t="shared" si="36"/>
        <v>0.62202481520779795</v>
      </c>
      <c r="AM39">
        <f t="shared" si="37"/>
        <v>4058.1643197016783</v>
      </c>
      <c r="AN39" s="15">
        <f t="shared" si="38"/>
        <v>0.62200593406232285</v>
      </c>
      <c r="AO39">
        <f t="shared" si="39"/>
        <v>4058.2871327894345</v>
      </c>
      <c r="AP39" s="15">
        <f t="shared" si="40"/>
        <v>0.62199652232717306</v>
      </c>
      <c r="AQ39" s="17">
        <f t="shared" si="12"/>
        <v>12.194508232460402</v>
      </c>
      <c r="AR39" s="12">
        <f t="shared" si="41"/>
        <v>4.5643348996790833E-4</v>
      </c>
      <c r="AS39" s="13">
        <f t="shared" si="42"/>
        <v>0.45385369599696951</v>
      </c>
      <c r="AT39" s="14">
        <f t="shared" si="43"/>
        <v>4.6264393067988737E-4</v>
      </c>
      <c r="AU39" s="14">
        <f t="shared" si="44"/>
        <v>2.313219653399437E-3</v>
      </c>
      <c r="AV39">
        <f t="shared" si="45"/>
        <v>2.0997265786963263E-4</v>
      </c>
      <c r="AW39" s="14">
        <f t="shared" si="46"/>
        <v>3.6692967727078173E-3</v>
      </c>
      <c r="AX39">
        <f t="shared" si="47"/>
        <v>6561.587992321729</v>
      </c>
      <c r="AY39" s="15">
        <f t="shared" si="48"/>
        <v>0.45008124482846668</v>
      </c>
      <c r="AZ39">
        <f t="shared" si="49"/>
        <v>6616.4652575194614</v>
      </c>
      <c r="BA39" s="15">
        <f t="shared" si="50"/>
        <v>0.44821086128572107</v>
      </c>
      <c r="BB39">
        <f t="shared" si="51"/>
        <v>6644.0158636478627</v>
      </c>
      <c r="BC39" s="15">
        <f t="shared" si="52"/>
        <v>0.44728060245846685</v>
      </c>
      <c r="BD39">
        <f t="shared" si="53"/>
        <v>6657.8042745692301</v>
      </c>
      <c r="BE39" s="15">
        <f t="shared" si="54"/>
        <v>0.44681720004104142</v>
      </c>
      <c r="BF39">
        <f t="shared" si="55"/>
        <v>6664.6942987919629</v>
      </c>
      <c r="BG39" s="15">
        <f t="shared" si="56"/>
        <v>0.44658617838636672</v>
      </c>
      <c r="BH39">
        <f t="shared" si="57"/>
        <v>6668.1345464032702</v>
      </c>
      <c r="BI39" s="15">
        <f t="shared" si="58"/>
        <v>0.44647096136158571</v>
      </c>
      <c r="BJ39">
        <f t="shared" si="59"/>
        <v>6669.8516251772189</v>
      </c>
      <c r="BK39" s="15">
        <f t="shared" si="60"/>
        <v>0.44641348818225673</v>
      </c>
      <c r="BL39">
        <f t="shared" si="61"/>
        <v>6670.7084789205783</v>
      </c>
      <c r="BM39" s="15">
        <f t="shared" si="62"/>
        <v>0.44638481631375598</v>
      </c>
      <c r="BN39">
        <f t="shared" si="63"/>
        <v>6671.1360233454152</v>
      </c>
      <c r="BO39" s="15">
        <f t="shared" si="64"/>
        <v>0.44637051197362571</v>
      </c>
      <c r="BP39">
        <f t="shared" si="65"/>
        <v>6671.3493449673806</v>
      </c>
      <c r="BQ39" s="15">
        <f t="shared" si="66"/>
        <v>0.44636337539316145</v>
      </c>
      <c r="BR39" s="17">
        <f t="shared" si="13"/>
        <v>22.171833149928005</v>
      </c>
      <c r="BS39" s="12">
        <f t="shared" si="67"/>
        <v>1.5088710412162261E-3</v>
      </c>
      <c r="BT39" s="13">
        <f t="shared" si="68"/>
        <v>1.4912796593212114</v>
      </c>
      <c r="BU39" s="14">
        <f t="shared" si="69"/>
        <v>1.5201627516016427E-3</v>
      </c>
      <c r="BV39" s="14">
        <f t="shared" si="70"/>
        <v>7.6008137580082132E-3</v>
      </c>
      <c r="BW39">
        <f t="shared" si="71"/>
        <v>2.266987790321293E-3</v>
      </c>
      <c r="BX39" s="14">
        <f t="shared" si="72"/>
        <v>2.1921151681558924E-2</v>
      </c>
      <c r="BY39">
        <f t="shared" si="73"/>
        <v>1106.7347777399693</v>
      </c>
      <c r="BZ39" s="15">
        <f t="shared" si="74"/>
        <v>1.4777204080231998</v>
      </c>
      <c r="CA39">
        <f t="shared" si="75"/>
        <v>1116.8148097154933</v>
      </c>
      <c r="CB39" s="15">
        <f t="shared" si="76"/>
        <v>1.4710365639914578</v>
      </c>
      <c r="CC39">
        <f t="shared" si="77"/>
        <v>1121.8519176949435</v>
      </c>
      <c r="CD39" s="15">
        <f t="shared" si="78"/>
        <v>1.4677303762148759</v>
      </c>
      <c r="CE39">
        <f t="shared" si="79"/>
        <v>1124.3604809603814</v>
      </c>
      <c r="CF39" s="15">
        <f t="shared" si="80"/>
        <v>1.466092133617092</v>
      </c>
      <c r="CG39">
        <f t="shared" si="81"/>
        <v>1125.6076814595383</v>
      </c>
      <c r="CH39" s="15">
        <f t="shared" si="82"/>
        <v>1.4652796757508504</v>
      </c>
      <c r="CI39">
        <f t="shared" si="83"/>
        <v>1126.2272421152277</v>
      </c>
      <c r="CJ39" s="15">
        <f t="shared" si="84"/>
        <v>1.4648765801361316</v>
      </c>
      <c r="CK39">
        <f t="shared" si="85"/>
        <v>1126.5348878295658</v>
      </c>
      <c r="CL39" s="15">
        <f t="shared" si="86"/>
        <v>1.4646765447093979</v>
      </c>
      <c r="CM39">
        <f t="shared" si="87"/>
        <v>1126.6876192202576</v>
      </c>
      <c r="CN39" s="15">
        <f t="shared" si="88"/>
        <v>1.4645772671175303</v>
      </c>
      <c r="CO39">
        <f t="shared" si="89"/>
        <v>1126.7634352901784</v>
      </c>
      <c r="CP39" s="15">
        <f t="shared" si="90"/>
        <v>1.4645279930831927</v>
      </c>
      <c r="CQ39">
        <f t="shared" si="91"/>
        <v>1126.8010685773729</v>
      </c>
      <c r="CR39" s="15">
        <f t="shared" si="92"/>
        <v>1.4645035364757666</v>
      </c>
    </row>
    <row r="40" spans="2:96" x14ac:dyDescent="0.2">
      <c r="B40">
        <f t="shared" si="93"/>
        <v>0.27000000000000007</v>
      </c>
      <c r="C40" s="2">
        <f t="shared" si="94"/>
        <v>14.61249790887152</v>
      </c>
      <c r="D40" s="2">
        <f t="shared" si="94"/>
        <v>12.370765289706521</v>
      </c>
      <c r="E40" s="2">
        <f t="shared" si="94"/>
        <v>22.492300526739129</v>
      </c>
      <c r="F40" s="5">
        <f t="shared" si="4"/>
        <v>0.65023516179941643</v>
      </c>
      <c r="G40" s="5">
        <f t="shared" si="14"/>
        <v>0.46697900656657809</v>
      </c>
      <c r="H40" s="5">
        <f t="shared" si="5"/>
        <v>1.5066681966212978</v>
      </c>
      <c r="I40" s="5">
        <f t="shared" si="6"/>
        <v>2.873810423217992E-3</v>
      </c>
      <c r="J40" s="5">
        <f t="shared" si="7"/>
        <v>1.4953482560254578E-2</v>
      </c>
      <c r="K40" s="5">
        <f t="shared" si="8"/>
        <v>1.2911028664699077E-6</v>
      </c>
      <c r="P40" s="11">
        <f t="shared" si="9"/>
        <v>14.61249790887152</v>
      </c>
      <c r="Q40" s="12">
        <f t="shared" si="15"/>
        <v>6.553870323412356E-4</v>
      </c>
      <c r="R40" s="13">
        <f t="shared" si="16"/>
        <v>0.65023516179941643</v>
      </c>
      <c r="S40" s="14">
        <f t="shared" si="17"/>
        <v>6.6282891111051621E-4</v>
      </c>
      <c r="T40" s="14">
        <f t="shared" si="18"/>
        <v>3.3141445555525811E-3</v>
      </c>
      <c r="U40">
        <f t="shared" si="19"/>
        <v>4.3099466426127752E-4</v>
      </c>
      <c r="V40" s="14">
        <f t="shared" si="20"/>
        <v>6.299376757172623E-3</v>
      </c>
      <c r="W40">
        <f t="shared" si="21"/>
        <v>3827.4849027896594</v>
      </c>
      <c r="X40" s="15">
        <f t="shared" si="22"/>
        <v>0.64508766377090221</v>
      </c>
      <c r="Y40">
        <f t="shared" si="23"/>
        <v>3857.9299279684737</v>
      </c>
      <c r="Z40" s="15">
        <f t="shared" si="24"/>
        <v>0.64253725317646071</v>
      </c>
      <c r="AA40">
        <f t="shared" si="25"/>
        <v>3873.195034552677</v>
      </c>
      <c r="AB40" s="15">
        <f t="shared" si="26"/>
        <v>0.64126981338596623</v>
      </c>
      <c r="AC40">
        <f t="shared" si="27"/>
        <v>3880.8262505728085</v>
      </c>
      <c r="AD40" s="15">
        <f t="shared" si="28"/>
        <v>0.64063901001578227</v>
      </c>
      <c r="AE40">
        <f t="shared" si="29"/>
        <v>3884.6355465349488</v>
      </c>
      <c r="AF40" s="15">
        <f t="shared" si="30"/>
        <v>0.64032482582503136</v>
      </c>
      <c r="AG40">
        <f t="shared" si="31"/>
        <v>3886.5356409534747</v>
      </c>
      <c r="AH40" s="15">
        <f t="shared" si="32"/>
        <v>0.64016828199239739</v>
      </c>
      <c r="AI40">
        <f t="shared" si="33"/>
        <v>3887.4830682378238</v>
      </c>
      <c r="AJ40" s="15">
        <f t="shared" si="34"/>
        <v>0.6400902688095168</v>
      </c>
      <c r="AK40">
        <f t="shared" si="35"/>
        <v>3887.955388916268</v>
      </c>
      <c r="AL40" s="15">
        <f t="shared" si="36"/>
        <v>0.64005138756960112</v>
      </c>
      <c r="AM40">
        <f t="shared" si="37"/>
        <v>3888.1908333019346</v>
      </c>
      <c r="AN40" s="15">
        <f t="shared" si="38"/>
        <v>0.64003200853272002</v>
      </c>
      <c r="AO40">
        <f t="shared" si="39"/>
        <v>3888.308193256702</v>
      </c>
      <c r="AP40" s="15">
        <f t="shared" si="40"/>
        <v>0.64002234948685299</v>
      </c>
      <c r="AQ40" s="17">
        <f t="shared" si="12"/>
        <v>12.370765289706521</v>
      </c>
      <c r="AR40" s="12">
        <f t="shared" si="41"/>
        <v>4.6972324693986392E-4</v>
      </c>
      <c r="AS40" s="13">
        <f t="shared" si="42"/>
        <v>0.46697900656657809</v>
      </c>
      <c r="AT40" s="14">
        <f t="shared" si="43"/>
        <v>4.7602345215757197E-4</v>
      </c>
      <c r="AU40" s="14">
        <f t="shared" si="44"/>
        <v>2.3801172607878598E-3</v>
      </c>
      <c r="AV40">
        <f t="shared" si="45"/>
        <v>2.2229295879093596E-4</v>
      </c>
      <c r="AW40" s="14">
        <f t="shared" si="46"/>
        <v>3.8299807859373198E-3</v>
      </c>
      <c r="AX40">
        <f t="shared" si="47"/>
        <v>6286.8976152888608</v>
      </c>
      <c r="AY40" s="15">
        <f t="shared" si="48"/>
        <v>0.46311978896250883</v>
      </c>
      <c r="AZ40">
        <f t="shared" si="49"/>
        <v>6339.16909712493</v>
      </c>
      <c r="BA40" s="15">
        <f t="shared" si="50"/>
        <v>0.46120644136634592</v>
      </c>
      <c r="BB40">
        <f t="shared" si="51"/>
        <v>6365.4088367036011</v>
      </c>
      <c r="BC40" s="15">
        <f t="shared" si="52"/>
        <v>0.46025485799071475</v>
      </c>
      <c r="BD40">
        <f t="shared" si="53"/>
        <v>6378.5400999516087</v>
      </c>
      <c r="BE40" s="15">
        <f t="shared" si="54"/>
        <v>0.45978085913581135</v>
      </c>
      <c r="BF40">
        <f t="shared" si="55"/>
        <v>6385.1012649899749</v>
      </c>
      <c r="BG40" s="15">
        <f t="shared" si="56"/>
        <v>0.45954456895483231</v>
      </c>
      <c r="BH40">
        <f t="shared" si="57"/>
        <v>6388.3770836624926</v>
      </c>
      <c r="BI40" s="15">
        <f t="shared" si="58"/>
        <v>0.45942673169416209</v>
      </c>
      <c r="BJ40">
        <f t="shared" si="59"/>
        <v>6390.0119841642754</v>
      </c>
      <c r="BK40" s="15">
        <f t="shared" si="60"/>
        <v>0.45936795519687407</v>
      </c>
      <c r="BL40">
        <f t="shared" si="61"/>
        <v>6390.8277758482045</v>
      </c>
      <c r="BM40" s="15">
        <f t="shared" si="62"/>
        <v>0.45933863501091216</v>
      </c>
      <c r="BN40">
        <f t="shared" si="63"/>
        <v>6391.2348050324536</v>
      </c>
      <c r="BO40" s="15">
        <f t="shared" si="64"/>
        <v>0.45932400816551922</v>
      </c>
      <c r="BP40">
        <f t="shared" si="65"/>
        <v>6391.4378774952156</v>
      </c>
      <c r="BQ40" s="15">
        <f t="shared" si="66"/>
        <v>0.45931671115346584</v>
      </c>
      <c r="BR40" s="17">
        <f t="shared" si="13"/>
        <v>22.492300526739129</v>
      </c>
      <c r="BS40" s="12">
        <f t="shared" si="67"/>
        <v>1.5528041221152529E-3</v>
      </c>
      <c r="BT40" s="13">
        <f t="shared" si="68"/>
        <v>1.5345381189197387</v>
      </c>
      <c r="BU40" s="14">
        <f t="shared" si="69"/>
        <v>1.5642590406929038E-3</v>
      </c>
      <c r="BV40" s="14">
        <f t="shared" si="70"/>
        <v>7.8212952034645185E-3</v>
      </c>
      <c r="BW40">
        <f t="shared" si="71"/>
        <v>2.4004151258080835E-3</v>
      </c>
      <c r="BX40" s="14">
        <f t="shared" si="72"/>
        <v>2.2883066877666104E-2</v>
      </c>
      <c r="BY40">
        <f t="shared" si="73"/>
        <v>1060.5533423935753</v>
      </c>
      <c r="BZ40" s="15">
        <f t="shared" si="74"/>
        <v>1.5204212445244027</v>
      </c>
      <c r="CA40">
        <f t="shared" si="75"/>
        <v>1070.325402527365</v>
      </c>
      <c r="CB40" s="15">
        <f t="shared" si="76"/>
        <v>1.5134646143078325</v>
      </c>
      <c r="CC40">
        <f t="shared" si="77"/>
        <v>1075.207930590411</v>
      </c>
      <c r="CD40" s="15">
        <f t="shared" si="78"/>
        <v>1.5100243766915455</v>
      </c>
      <c r="CE40">
        <f t="shared" si="79"/>
        <v>1077.6390746774073</v>
      </c>
      <c r="CF40" s="15">
        <f t="shared" si="80"/>
        <v>1.5083201142234961</v>
      </c>
      <c r="CG40">
        <f t="shared" si="81"/>
        <v>1078.8475442857525</v>
      </c>
      <c r="CH40" s="15">
        <f t="shared" si="82"/>
        <v>1.5074751061620257</v>
      </c>
      <c r="CI40">
        <f t="shared" si="83"/>
        <v>1079.4477402133375</v>
      </c>
      <c r="CJ40" s="15">
        <f t="shared" si="84"/>
        <v>1.5070559537611197</v>
      </c>
      <c r="CK40">
        <f t="shared" si="85"/>
        <v>1079.7457070047317</v>
      </c>
      <c r="CL40" s="15">
        <f t="shared" si="86"/>
        <v>1.5068479957166867</v>
      </c>
      <c r="CM40">
        <f t="shared" si="87"/>
        <v>1079.8936015380323</v>
      </c>
      <c r="CN40" s="15">
        <f t="shared" si="88"/>
        <v>1.5067448086011088</v>
      </c>
      <c r="CO40">
        <f t="shared" si="89"/>
        <v>1079.9670007565619</v>
      </c>
      <c r="CP40" s="15">
        <f t="shared" si="90"/>
        <v>1.5066936052909283</v>
      </c>
      <c r="CQ40">
        <f t="shared" si="91"/>
        <v>1080.0034265020263</v>
      </c>
      <c r="CR40" s="15">
        <f t="shared" si="92"/>
        <v>1.5066681966212978</v>
      </c>
    </row>
    <row r="41" spans="2:96" x14ac:dyDescent="0.2">
      <c r="B41">
        <f t="shared" si="93"/>
        <v>0.28000000000000008</v>
      </c>
      <c r="C41" s="2">
        <f t="shared" si="94"/>
        <v>14.819796522189295</v>
      </c>
      <c r="D41" s="2">
        <f t="shared" si="94"/>
        <v>12.546261806881651</v>
      </c>
      <c r="E41" s="2">
        <f t="shared" si="94"/>
        <v>22.811385103421184</v>
      </c>
      <c r="F41" s="5">
        <f t="shared" si="4"/>
        <v>0.66870996816628014</v>
      </c>
      <c r="G41" s="5">
        <f t="shared" si="14"/>
        <v>0.48023355879900514</v>
      </c>
      <c r="H41" s="5">
        <f t="shared" si="5"/>
        <v>1.5492248079740056</v>
      </c>
      <c r="I41" s="5">
        <f t="shared" si="6"/>
        <v>2.4335852109670228E-3</v>
      </c>
      <c r="J41" s="5">
        <f t="shared" si="7"/>
        <v>1.3271956161368321E-2</v>
      </c>
      <c r="K41" s="5">
        <f t="shared" si="8"/>
        <v>8.8028222402937146E-7</v>
      </c>
      <c r="P41" s="11">
        <f t="shared" si="9"/>
        <v>14.819796522189295</v>
      </c>
      <c r="Q41" s="12">
        <f t="shared" si="15"/>
        <v>6.7411408520286654E-4</v>
      </c>
      <c r="R41" s="13">
        <f t="shared" si="16"/>
        <v>0.66870996816628014</v>
      </c>
      <c r="S41" s="14">
        <f t="shared" si="17"/>
        <v>6.8166153737643238E-4</v>
      </c>
      <c r="T41" s="14">
        <f t="shared" si="18"/>
        <v>3.408307686882162E-3</v>
      </c>
      <c r="U41">
        <f t="shared" si="19"/>
        <v>4.5583386495917167E-4</v>
      </c>
      <c r="V41" s="14">
        <f t="shared" si="20"/>
        <v>6.570262316409249E-3</v>
      </c>
      <c r="W41">
        <f t="shared" si="21"/>
        <v>3670.1761733199614</v>
      </c>
      <c r="X41" s="15">
        <f t="shared" si="22"/>
        <v>0.66342359539112461</v>
      </c>
      <c r="Y41">
        <f t="shared" si="23"/>
        <v>3699.3262008123406</v>
      </c>
      <c r="Z41" s="15">
        <f t="shared" si="24"/>
        <v>0.66080459635798172</v>
      </c>
      <c r="AA41">
        <f t="shared" si="25"/>
        <v>3713.9405218538368</v>
      </c>
      <c r="AB41" s="15">
        <f t="shared" si="26"/>
        <v>0.65950318489811166</v>
      </c>
      <c r="AC41">
        <f t="shared" si="27"/>
        <v>3721.2456972243303</v>
      </c>
      <c r="AD41" s="15">
        <f t="shared" si="28"/>
        <v>0.65885553172127143</v>
      </c>
      <c r="AE41">
        <f t="shared" si="29"/>
        <v>3724.8918992673066</v>
      </c>
      <c r="AF41" s="15">
        <f t="shared" si="30"/>
        <v>0.65853298429824803</v>
      </c>
      <c r="AG41">
        <f t="shared" si="31"/>
        <v>3726.7104727249366</v>
      </c>
      <c r="AH41" s="15">
        <f t="shared" si="32"/>
        <v>0.65837228805530457</v>
      </c>
      <c r="AI41">
        <f t="shared" si="33"/>
        <v>3727.6171682832037</v>
      </c>
      <c r="AJ41" s="15">
        <f t="shared" si="34"/>
        <v>0.65829221283480222</v>
      </c>
      <c r="AK41">
        <f t="shared" si="35"/>
        <v>3728.0691414407638</v>
      </c>
      <c r="AL41" s="15">
        <f t="shared" si="36"/>
        <v>0.65825230753569441</v>
      </c>
      <c r="AM41">
        <f t="shared" si="37"/>
        <v>3728.2944222422052</v>
      </c>
      <c r="AN41" s="15">
        <f t="shared" si="38"/>
        <v>0.658232419910043</v>
      </c>
      <c r="AO41">
        <f t="shared" si="39"/>
        <v>3728.4067057515299</v>
      </c>
      <c r="AP41" s="15">
        <f t="shared" si="40"/>
        <v>0.65822250827642126</v>
      </c>
      <c r="AQ41" s="17">
        <f t="shared" si="12"/>
        <v>12.546261806881651</v>
      </c>
      <c r="AR41" s="12">
        <f t="shared" si="41"/>
        <v>4.8314513605530156E-4</v>
      </c>
      <c r="AS41" s="13">
        <f t="shared" si="42"/>
        <v>0.48023355879900514</v>
      </c>
      <c r="AT41" s="14">
        <f t="shared" si="43"/>
        <v>4.8953471844954651E-4</v>
      </c>
      <c r="AU41" s="14">
        <f t="shared" si="44"/>
        <v>2.4476735922477327E-3</v>
      </c>
      <c r="AV41">
        <f t="shared" si="45"/>
        <v>2.3509099999669472E-4</v>
      </c>
      <c r="AW41" s="14">
        <f t="shared" si="46"/>
        <v>3.9945652754537972E-3</v>
      </c>
      <c r="AX41">
        <f t="shared" si="47"/>
        <v>6028.4419914350328</v>
      </c>
      <c r="AY41" s="15">
        <f t="shared" si="48"/>
        <v>0.47628606882657915</v>
      </c>
      <c r="AZ41">
        <f t="shared" si="49"/>
        <v>6078.290496837486</v>
      </c>
      <c r="BA41" s="15">
        <f t="shared" si="50"/>
        <v>0.47432901962859186</v>
      </c>
      <c r="BB41">
        <f t="shared" si="51"/>
        <v>6103.3114426233915</v>
      </c>
      <c r="BC41" s="15">
        <f t="shared" si="52"/>
        <v>0.47335574885755993</v>
      </c>
      <c r="BD41">
        <f t="shared" si="53"/>
        <v>6115.831747914991</v>
      </c>
      <c r="BE41" s="15">
        <f t="shared" si="54"/>
        <v>0.47287097466437855</v>
      </c>
      <c r="BF41">
        <f t="shared" si="55"/>
        <v>6122.0871796413503</v>
      </c>
      <c r="BG41" s="15">
        <f t="shared" si="56"/>
        <v>0.47262932765683729</v>
      </c>
      <c r="BH41">
        <f t="shared" si="57"/>
        <v>6125.2101363737856</v>
      </c>
      <c r="BI41" s="15">
        <f t="shared" si="58"/>
        <v>0.47250882655632509</v>
      </c>
      <c r="BJ41">
        <f t="shared" si="59"/>
        <v>6126.7686412720395</v>
      </c>
      <c r="BK41" s="15">
        <f t="shared" si="60"/>
        <v>0.47244872520430076</v>
      </c>
      <c r="BL41">
        <f t="shared" si="61"/>
        <v>6127.546261100767</v>
      </c>
      <c r="BM41" s="15">
        <f t="shared" si="62"/>
        <v>0.4724187460627588</v>
      </c>
      <c r="BN41">
        <f t="shared" si="63"/>
        <v>6127.9342194032115</v>
      </c>
      <c r="BO41" s="15">
        <f t="shared" si="64"/>
        <v>0.47240379145741135</v>
      </c>
      <c r="BP41">
        <f t="shared" si="65"/>
        <v>6128.1277644700713</v>
      </c>
      <c r="BQ41" s="15">
        <f t="shared" si="66"/>
        <v>0.47239633141832194</v>
      </c>
      <c r="BR41" s="17">
        <f t="shared" si="13"/>
        <v>22.811385103421184</v>
      </c>
      <c r="BS41" s="12">
        <f t="shared" si="67"/>
        <v>1.5971740034886005E-3</v>
      </c>
      <c r="BT41" s="13">
        <f t="shared" si="68"/>
        <v>1.5782243889291432</v>
      </c>
      <c r="BU41" s="14">
        <f t="shared" si="69"/>
        <v>1.6087914260235914E-3</v>
      </c>
      <c r="BV41" s="14">
        <f t="shared" si="70"/>
        <v>8.0439571301179572E-3</v>
      </c>
      <c r="BW41">
        <f t="shared" si="71"/>
        <v>2.5390338652505275E-3</v>
      </c>
      <c r="BX41" s="14">
        <f t="shared" si="72"/>
        <v>2.3868387391474646E-2</v>
      </c>
      <c r="BY41">
        <f t="shared" si="73"/>
        <v>1017.1030415677607</v>
      </c>
      <c r="BZ41" s="15">
        <f t="shared" si="74"/>
        <v>1.5635313753107034</v>
      </c>
      <c r="CA41">
        <f t="shared" si="75"/>
        <v>1026.5861628988239</v>
      </c>
      <c r="CB41" s="15">
        <f t="shared" si="76"/>
        <v>1.5562930357885789</v>
      </c>
      <c r="CC41">
        <f t="shared" si="77"/>
        <v>1031.3236636808131</v>
      </c>
      <c r="CD41" s="15">
        <f t="shared" si="78"/>
        <v>1.5527144181619474</v>
      </c>
      <c r="CE41">
        <f t="shared" si="79"/>
        <v>1033.6821695875828</v>
      </c>
      <c r="CF41" s="15">
        <f t="shared" si="80"/>
        <v>1.5509420274188508</v>
      </c>
      <c r="CG41">
        <f t="shared" si="81"/>
        <v>1034.8542978222156</v>
      </c>
      <c r="CH41" s="15">
        <f t="shared" si="82"/>
        <v>1.5500634409365124</v>
      </c>
      <c r="CI41">
        <f t="shared" si="83"/>
        <v>1035.4363224723713</v>
      </c>
      <c r="CJ41" s="15">
        <f t="shared" si="84"/>
        <v>1.5496277299577512</v>
      </c>
      <c r="CK41">
        <f t="shared" si="85"/>
        <v>1035.7252062142686</v>
      </c>
      <c r="CL41" s="15">
        <f t="shared" si="86"/>
        <v>1.5494116043511446</v>
      </c>
      <c r="CM41">
        <f t="shared" si="87"/>
        <v>1035.8685613542777</v>
      </c>
      <c r="CN41" s="15">
        <f t="shared" si="88"/>
        <v>1.5493043881409883</v>
      </c>
      <c r="CO41">
        <f t="shared" si="89"/>
        <v>1035.9396922067754</v>
      </c>
      <c r="CP41" s="15">
        <f t="shared" si="90"/>
        <v>1.5492511971905267</v>
      </c>
      <c r="CQ41">
        <f t="shared" si="91"/>
        <v>1035.9749845278538</v>
      </c>
      <c r="CR41" s="15">
        <f t="shared" si="92"/>
        <v>1.5492248079740056</v>
      </c>
    </row>
    <row r="42" spans="2:96" x14ac:dyDescent="0.2">
      <c r="B42">
        <f t="shared" si="93"/>
        <v>0.29000000000000009</v>
      </c>
      <c r="C42" s="2">
        <f t="shared" si="94"/>
        <v>15.026400493498484</v>
      </c>
      <c r="D42" s="2">
        <f t="shared" si="94"/>
        <v>12.721170248472294</v>
      </c>
      <c r="E42" s="2">
        <f t="shared" si="94"/>
        <v>23.129400451767808</v>
      </c>
      <c r="F42" s="5">
        <f t="shared" si="4"/>
        <v>0.68738035350961113</v>
      </c>
      <c r="G42" s="5">
        <f t="shared" si="14"/>
        <v>0.49362823960714736</v>
      </c>
      <c r="H42" s="5">
        <f t="shared" si="5"/>
        <v>1.5922074573141443</v>
      </c>
      <c r="I42" s="5">
        <f t="shared" si="6"/>
        <v>2.057171739361827E-3</v>
      </c>
      <c r="J42" s="5">
        <f t="shared" si="7"/>
        <v>1.1764671765061121E-2</v>
      </c>
      <c r="K42" s="5">
        <f t="shared" si="8"/>
        <v>5.9788517539215194E-7</v>
      </c>
      <c r="P42" s="11">
        <f t="shared" si="9"/>
        <v>15.026400493498484</v>
      </c>
      <c r="Q42" s="12">
        <f t="shared" si="15"/>
        <v>6.9304085878149624E-4</v>
      </c>
      <c r="R42" s="13">
        <f t="shared" si="16"/>
        <v>0.68738035350961113</v>
      </c>
      <c r="S42" s="14">
        <f t="shared" si="17"/>
        <v>7.0069353059083706E-4</v>
      </c>
      <c r="T42" s="14">
        <f t="shared" si="18"/>
        <v>3.5034676529541852E-3</v>
      </c>
      <c r="U42">
        <f t="shared" si="19"/>
        <v>4.8164296675942708E-4</v>
      </c>
      <c r="V42" s="14">
        <f t="shared" si="20"/>
        <v>6.8478579999102637E-3</v>
      </c>
      <c r="W42">
        <f t="shared" si="21"/>
        <v>3521.8762224976595</v>
      </c>
      <c r="X42" s="15">
        <f t="shared" si="22"/>
        <v>0.68195180719143222</v>
      </c>
      <c r="Y42">
        <f t="shared" si="23"/>
        <v>3549.8176422882234</v>
      </c>
      <c r="Z42" s="15">
        <f t="shared" si="24"/>
        <v>0.67926260623592172</v>
      </c>
      <c r="AA42">
        <f t="shared" si="25"/>
        <v>3563.8246347253175</v>
      </c>
      <c r="AB42" s="15">
        <f t="shared" si="26"/>
        <v>0.6779264303181235</v>
      </c>
      <c r="AC42">
        <f t="shared" si="27"/>
        <v>3570.8255538001563</v>
      </c>
      <c r="AD42" s="15">
        <f t="shared" si="28"/>
        <v>0.67726153692300539</v>
      </c>
      <c r="AE42">
        <f t="shared" si="29"/>
        <v>3574.3195631721378</v>
      </c>
      <c r="AF42" s="15">
        <f t="shared" si="30"/>
        <v>0.67693043380035578</v>
      </c>
      <c r="AG42">
        <f t="shared" si="31"/>
        <v>3576.0620661060739</v>
      </c>
      <c r="AH42" s="15">
        <f t="shared" si="32"/>
        <v>0.67676549021576327</v>
      </c>
      <c r="AI42">
        <f t="shared" si="33"/>
        <v>3576.9307538846956</v>
      </c>
      <c r="AJ42" s="15">
        <f t="shared" si="34"/>
        <v>0.67668330612427208</v>
      </c>
      <c r="AK42">
        <f t="shared" si="35"/>
        <v>3577.3637405649424</v>
      </c>
      <c r="AL42" s="15">
        <f t="shared" si="36"/>
        <v>0.67664235365958725</v>
      </c>
      <c r="AM42">
        <f t="shared" si="37"/>
        <v>3577.5795377662221</v>
      </c>
      <c r="AN42" s="15">
        <f t="shared" si="38"/>
        <v>0.67662194604507686</v>
      </c>
      <c r="AO42">
        <f t="shared" si="39"/>
        <v>3577.6870845352614</v>
      </c>
      <c r="AP42" s="15">
        <f t="shared" si="40"/>
        <v>0.67661177619940427</v>
      </c>
      <c r="AQ42" s="17">
        <f t="shared" si="12"/>
        <v>12.721170248472294</v>
      </c>
      <c r="AR42" s="12">
        <f t="shared" si="41"/>
        <v>4.9671016725173918E-4</v>
      </c>
      <c r="AS42" s="13">
        <f t="shared" si="42"/>
        <v>0.49362823960714736</v>
      </c>
      <c r="AT42" s="14">
        <f t="shared" si="43"/>
        <v>5.0318882732634795E-4</v>
      </c>
      <c r="AU42" s="14">
        <f t="shared" si="44"/>
        <v>2.5159441366317398E-3</v>
      </c>
      <c r="AV42">
        <f t="shared" si="45"/>
        <v>2.4838821502308999E-4</v>
      </c>
      <c r="AW42" s="14">
        <f t="shared" si="46"/>
        <v>4.1632235638648808E-3</v>
      </c>
      <c r="AX42">
        <f t="shared" si="47"/>
        <v>5784.7816960186183</v>
      </c>
      <c r="AY42" s="15">
        <f t="shared" si="48"/>
        <v>0.48959085177208739</v>
      </c>
      <c r="AZ42">
        <f t="shared" si="49"/>
        <v>5832.3720710474408</v>
      </c>
      <c r="BA42" s="15">
        <f t="shared" si="50"/>
        <v>0.48758930448486232</v>
      </c>
      <c r="BB42">
        <f t="shared" si="51"/>
        <v>5856.2572420773158</v>
      </c>
      <c r="BC42" s="15">
        <f t="shared" si="52"/>
        <v>0.48659395432794839</v>
      </c>
      <c r="BD42">
        <f t="shared" si="53"/>
        <v>5868.2082349934299</v>
      </c>
      <c r="BE42" s="15">
        <f t="shared" si="54"/>
        <v>0.48609821146337134</v>
      </c>
      <c r="BF42">
        <f t="shared" si="55"/>
        <v>5874.1787834565603</v>
      </c>
      <c r="BG42" s="15">
        <f t="shared" si="56"/>
        <v>0.48585111217655463</v>
      </c>
      <c r="BH42">
        <f t="shared" si="57"/>
        <v>5877.1593066830164</v>
      </c>
      <c r="BI42" s="15">
        <f t="shared" si="58"/>
        <v>0.48572790008629119</v>
      </c>
      <c r="BJ42">
        <f t="shared" si="59"/>
        <v>5878.6466293442854</v>
      </c>
      <c r="BK42" s="15">
        <f t="shared" si="60"/>
        <v>0.48566645058446944</v>
      </c>
      <c r="BL42">
        <f t="shared" si="61"/>
        <v>5879.3886829377789</v>
      </c>
      <c r="BM42" s="15">
        <f t="shared" si="62"/>
        <v>0.48563580097729808</v>
      </c>
      <c r="BN42">
        <f t="shared" si="63"/>
        <v>5879.7588724776151</v>
      </c>
      <c r="BO42" s="15">
        <f t="shared" si="64"/>
        <v>0.48562051292489877</v>
      </c>
      <c r="BP42">
        <f t="shared" si="65"/>
        <v>5879.9435408231611</v>
      </c>
      <c r="BQ42" s="15">
        <f t="shared" si="66"/>
        <v>0.48561288704888517</v>
      </c>
      <c r="BR42" s="17">
        <f t="shared" si="13"/>
        <v>23.129400451767808</v>
      </c>
      <c r="BS42" s="12">
        <f t="shared" si="67"/>
        <v>1.6420170818239317E-3</v>
      </c>
      <c r="BT42" s="13">
        <f t="shared" si="68"/>
        <v>1.6223743309659882</v>
      </c>
      <c r="BU42" s="14">
        <f t="shared" si="69"/>
        <v>1.6537964637777657E-3</v>
      </c>
      <c r="BV42" s="14">
        <f t="shared" si="70"/>
        <v>8.2689823188888279E-3</v>
      </c>
      <c r="BW42">
        <f t="shared" si="71"/>
        <v>2.6830769314753694E-3</v>
      </c>
      <c r="BX42" s="14">
        <f t="shared" si="72"/>
        <v>2.4878151768120145E-2</v>
      </c>
      <c r="BY42">
        <f t="shared" si="73"/>
        <v>976.14150438081072</v>
      </c>
      <c r="BZ42" s="15">
        <f t="shared" si="74"/>
        <v>1.6070857388865369</v>
      </c>
      <c r="CA42">
        <f t="shared" si="75"/>
        <v>985.35289720796436</v>
      </c>
      <c r="CB42" s="15">
        <f t="shared" si="76"/>
        <v>1.5995563259692687</v>
      </c>
      <c r="CC42">
        <f t="shared" si="77"/>
        <v>989.9540079692805</v>
      </c>
      <c r="CD42" s="15">
        <f t="shared" si="78"/>
        <v>1.5958347857026147</v>
      </c>
      <c r="CE42">
        <f t="shared" si="79"/>
        <v>992.24419829939472</v>
      </c>
      <c r="CF42" s="15">
        <f t="shared" si="80"/>
        <v>1.5939920554949809</v>
      </c>
      <c r="CG42">
        <f t="shared" si="81"/>
        <v>993.38214545280027</v>
      </c>
      <c r="CH42" s="15">
        <f t="shared" si="82"/>
        <v>1.5930788125449202</v>
      </c>
      <c r="CI42">
        <f t="shared" si="83"/>
        <v>993.94707773239816</v>
      </c>
      <c r="CJ42" s="15">
        <f t="shared" si="84"/>
        <v>1.5926260170274846</v>
      </c>
      <c r="CK42">
        <f t="shared" si="85"/>
        <v>994.22741708135118</v>
      </c>
      <c r="CL42" s="15">
        <f t="shared" si="86"/>
        <v>1.5924014671858864</v>
      </c>
      <c r="CM42">
        <f t="shared" si="87"/>
        <v>994.36650171651502</v>
      </c>
      <c r="CN42" s="15">
        <f t="shared" si="88"/>
        <v>1.59229009661882</v>
      </c>
      <c r="CO42">
        <f t="shared" si="89"/>
        <v>994.43549841828042</v>
      </c>
      <c r="CP42" s="15">
        <f t="shared" si="90"/>
        <v>1.5922348569020122</v>
      </c>
      <c r="CQ42">
        <f t="shared" si="91"/>
        <v>994.46972430653943</v>
      </c>
      <c r="CR42" s="15">
        <f t="shared" si="92"/>
        <v>1.5922074573141443</v>
      </c>
    </row>
    <row r="43" spans="2:96" x14ac:dyDescent="0.2">
      <c r="B43">
        <f t="shared" si="93"/>
        <v>0.3000000000000001</v>
      </c>
      <c r="C43" s="2">
        <f t="shared" si="94"/>
        <v>15.232501008815809</v>
      </c>
      <c r="D43" s="2">
        <f t="shared" si="94"/>
        <v>12.895652470264796</v>
      </c>
      <c r="E43" s="2">
        <f t="shared" si="94"/>
        <v>23.446640855026899</v>
      </c>
      <c r="F43" s="5">
        <f t="shared" si="4"/>
        <v>0.70626135824377889</v>
      </c>
      <c r="G43" s="5">
        <f t="shared" si="14"/>
        <v>0.5071738410304194</v>
      </c>
      <c r="H43" s="5">
        <f t="shared" si="5"/>
        <v>1.6356498446861671</v>
      </c>
      <c r="I43" s="5">
        <f t="shared" si="6"/>
        <v>1.735686573619959E-3</v>
      </c>
      <c r="J43" s="5">
        <f t="shared" si="7"/>
        <v>1.0414412975021362E-2</v>
      </c>
      <c r="K43" s="5">
        <f t="shared" si="8"/>
        <v>4.0440515517224246E-7</v>
      </c>
      <c r="P43" s="11">
        <f t="shared" si="9"/>
        <v>15.232501008815809</v>
      </c>
      <c r="Q43" s="12">
        <f t="shared" si="15"/>
        <v>7.1218258742656432E-4</v>
      </c>
      <c r="R43" s="13">
        <f t="shared" si="16"/>
        <v>0.70626135824377889</v>
      </c>
      <c r="S43" s="14">
        <f t="shared" si="17"/>
        <v>7.1994022247072258E-4</v>
      </c>
      <c r="T43" s="14">
        <f t="shared" si="18"/>
        <v>3.5997011123536128E-3</v>
      </c>
      <c r="U43">
        <f t="shared" si="19"/>
        <v>5.0846595937650092E-4</v>
      </c>
      <c r="V43" s="14">
        <f t="shared" si="20"/>
        <v>7.1324597913387739E-3</v>
      </c>
      <c r="W43">
        <f t="shared" si="21"/>
        <v>3381.8117425908504</v>
      </c>
      <c r="X43" s="15">
        <f t="shared" si="22"/>
        <v>0.70068713366164792</v>
      </c>
      <c r="Y43">
        <f t="shared" si="23"/>
        <v>3408.622748651268</v>
      </c>
      <c r="Z43" s="15">
        <f t="shared" si="24"/>
        <v>0.69792601639910457</v>
      </c>
      <c r="AA43">
        <f t="shared" si="25"/>
        <v>3422.0617435693575</v>
      </c>
      <c r="AB43" s="15">
        <f t="shared" si="26"/>
        <v>0.69655423358951696</v>
      </c>
      <c r="AC43">
        <f t="shared" si="27"/>
        <v>3428.7781215047653</v>
      </c>
      <c r="AD43" s="15">
        <f t="shared" si="28"/>
        <v>0.69587168508829489</v>
      </c>
      <c r="AE43">
        <f t="shared" si="29"/>
        <v>3432.1298036454918</v>
      </c>
      <c r="AF43" s="15">
        <f t="shared" si="30"/>
        <v>0.69553182171937722</v>
      </c>
      <c r="AG43">
        <f t="shared" si="31"/>
        <v>3433.8011684668136</v>
      </c>
      <c r="AH43" s="15">
        <f t="shared" si="32"/>
        <v>0.69536252989767455</v>
      </c>
      <c r="AI43">
        <f t="shared" si="33"/>
        <v>3434.6343134590411</v>
      </c>
      <c r="AJ43" s="15">
        <f t="shared" si="34"/>
        <v>0.69527818715639733</v>
      </c>
      <c r="AK43">
        <f t="shared" si="35"/>
        <v>3435.0495452891123</v>
      </c>
      <c r="AL43" s="15">
        <f t="shared" si="36"/>
        <v>0.69523616296498325</v>
      </c>
      <c r="AM43">
        <f t="shared" si="37"/>
        <v>3435.2564742037202</v>
      </c>
      <c r="AN43" s="15">
        <f t="shared" si="38"/>
        <v>0.69521522324298168</v>
      </c>
      <c r="AO43">
        <f t="shared" si="39"/>
        <v>3435.359591623062</v>
      </c>
      <c r="AP43" s="15">
        <f t="shared" si="40"/>
        <v>0.695204789206054</v>
      </c>
      <c r="AQ43" s="17">
        <f t="shared" si="12"/>
        <v>12.895652470264796</v>
      </c>
      <c r="AR43" s="12">
        <f t="shared" si="41"/>
        <v>5.1042925915852229E-4</v>
      </c>
      <c r="AS43" s="13">
        <f t="shared" si="42"/>
        <v>0.5071738410304194</v>
      </c>
      <c r="AT43" s="14">
        <f t="shared" si="43"/>
        <v>5.1699677984752231E-4</v>
      </c>
      <c r="AU43" s="14">
        <f t="shared" si="44"/>
        <v>2.5849838992376114E-3</v>
      </c>
      <c r="AV43">
        <f t="shared" si="45"/>
        <v>2.6220724263562603E-4</v>
      </c>
      <c r="AW43" s="14">
        <f t="shared" si="46"/>
        <v>4.3361354227210687E-3</v>
      </c>
      <c r="AX43">
        <f t="shared" si="47"/>
        <v>5554.6471425233631</v>
      </c>
      <c r="AY43" s="15">
        <f t="shared" si="48"/>
        <v>0.50304480857955924</v>
      </c>
      <c r="AZ43">
        <f t="shared" si="49"/>
        <v>5600.1285408007561</v>
      </c>
      <c r="BA43" s="15">
        <f t="shared" si="50"/>
        <v>0.50099790697789714</v>
      </c>
      <c r="BB43">
        <f t="shared" si="51"/>
        <v>5622.953046560493</v>
      </c>
      <c r="BC43" s="15">
        <f t="shared" si="52"/>
        <v>0.49998005592133649</v>
      </c>
      <c r="BD43">
        <f t="shared" si="53"/>
        <v>5634.3724030067142</v>
      </c>
      <c r="BE43" s="15">
        <f t="shared" si="54"/>
        <v>0.49947313643846253</v>
      </c>
      <c r="BF43">
        <f t="shared" si="55"/>
        <v>5640.0769301940081</v>
      </c>
      <c r="BG43" s="15">
        <f t="shared" si="56"/>
        <v>0.49922048218035031</v>
      </c>
      <c r="BH43">
        <f t="shared" si="57"/>
        <v>5642.9244537663199</v>
      </c>
      <c r="BI43" s="15">
        <f t="shared" si="58"/>
        <v>0.49909450836289293</v>
      </c>
      <c r="BJ43">
        <f t="shared" si="59"/>
        <v>5644.3453102556296</v>
      </c>
      <c r="BK43" s="15">
        <f t="shared" si="60"/>
        <v>0.49903168563803724</v>
      </c>
      <c r="BL43">
        <f t="shared" si="61"/>
        <v>5645.0541546442591</v>
      </c>
      <c r="BM43" s="15">
        <f t="shared" si="62"/>
        <v>0.49900035317375152</v>
      </c>
      <c r="BN43">
        <f t="shared" si="63"/>
        <v>5645.4077532930678</v>
      </c>
      <c r="BO43" s="15">
        <f t="shared" si="64"/>
        <v>0.49898472555026135</v>
      </c>
      <c r="BP43">
        <f t="shared" si="65"/>
        <v>5645.5841334958077</v>
      </c>
      <c r="BQ43" s="15">
        <f t="shared" si="66"/>
        <v>0.49897693081083322</v>
      </c>
      <c r="BR43" s="17">
        <f t="shared" si="13"/>
        <v>23.446640855026899</v>
      </c>
      <c r="BS43" s="12">
        <f t="shared" si="67"/>
        <v>1.6873694517637098E-3</v>
      </c>
      <c r="BT43" s="13">
        <f t="shared" si="68"/>
        <v>1.6670235009000338</v>
      </c>
      <c r="BU43" s="14">
        <f t="shared" si="69"/>
        <v>1.6993103984709824E-3</v>
      </c>
      <c r="BV43" s="14">
        <f t="shared" si="70"/>
        <v>8.4965519923549115E-3</v>
      </c>
      <c r="BW43">
        <f t="shared" si="71"/>
        <v>2.8327903695749288E-3</v>
      </c>
      <c r="BX43" s="14">
        <f t="shared" si="72"/>
        <v>2.5913437340879142E-2</v>
      </c>
      <c r="BY43">
        <f t="shared" si="73"/>
        <v>937.45497569471434</v>
      </c>
      <c r="BZ43" s="15">
        <f t="shared" si="74"/>
        <v>1.6511189250688756</v>
      </c>
      <c r="CA43">
        <f t="shared" si="75"/>
        <v>946.41025393397717</v>
      </c>
      <c r="CB43" s="15">
        <f t="shared" si="76"/>
        <v>1.6432886136565394</v>
      </c>
      <c r="CC43">
        <f t="shared" si="77"/>
        <v>950.88281026899642</v>
      </c>
      <c r="CD43" s="15">
        <f t="shared" si="78"/>
        <v>1.6394193861937307</v>
      </c>
      <c r="CE43">
        <f t="shared" si="79"/>
        <v>953.10860618265167</v>
      </c>
      <c r="CF43" s="15">
        <f t="shared" si="80"/>
        <v>1.6375039980499344</v>
      </c>
      <c r="CG43">
        <f t="shared" si="81"/>
        <v>954.21433180453198</v>
      </c>
      <c r="CH43" s="15">
        <f t="shared" si="82"/>
        <v>1.6365549686225975</v>
      </c>
      <c r="CI43">
        <f t="shared" si="83"/>
        <v>954.76315031012098</v>
      </c>
      <c r="CJ43" s="15">
        <f t="shared" si="84"/>
        <v>1.6360845374161073</v>
      </c>
      <c r="CK43">
        <f t="shared" si="85"/>
        <v>955.03543381618726</v>
      </c>
      <c r="CL43" s="15">
        <f t="shared" si="86"/>
        <v>1.6358512944522006</v>
      </c>
      <c r="CM43">
        <f t="shared" si="87"/>
        <v>955.17049181067625</v>
      </c>
      <c r="CN43" s="15">
        <f t="shared" si="88"/>
        <v>1.6357356383429393</v>
      </c>
      <c r="CO43">
        <f t="shared" si="89"/>
        <v>955.23747608056965</v>
      </c>
      <c r="CP43" s="15">
        <f t="shared" si="90"/>
        <v>1.6356782858619554</v>
      </c>
      <c r="CQ43">
        <f t="shared" si="91"/>
        <v>955.27069628753316</v>
      </c>
      <c r="CR43" s="15">
        <f t="shared" si="92"/>
        <v>1.6356498446861671</v>
      </c>
    </row>
    <row r="44" spans="2:96" x14ac:dyDescent="0.2">
      <c r="B44">
        <f t="shared" si="93"/>
        <v>0.31000000000000011</v>
      </c>
      <c r="C44" s="2">
        <f t="shared" si="94"/>
        <v>15.438278630251538</v>
      </c>
      <c r="D44" s="2">
        <f t="shared" si="94"/>
        <v>13.069861333973853</v>
      </c>
      <c r="E44" s="2">
        <f t="shared" si="94"/>
        <v>23.763384243588824</v>
      </c>
      <c r="F44" s="5">
        <f t="shared" si="4"/>
        <v>0.72536798488815657</v>
      </c>
      <c r="G44" s="5">
        <f t="shared" si="14"/>
        <v>0.52088112725911206</v>
      </c>
      <c r="H44" s="5">
        <f t="shared" si="5"/>
        <v>1.6795854956527132</v>
      </c>
      <c r="I44" s="5">
        <f t="shared" si="6"/>
        <v>1.4614709302058009E-3</v>
      </c>
      <c r="J44" s="5">
        <f t="shared" si="7"/>
        <v>9.2057209543054599E-3</v>
      </c>
      <c r="K44" s="5">
        <f t="shared" si="8"/>
        <v>2.7232504632343506E-7</v>
      </c>
      <c r="P44" s="11">
        <f t="shared" si="9"/>
        <v>15.438278630251538</v>
      </c>
      <c r="Q44" s="12">
        <f t="shared" si="15"/>
        <v>7.3155447226912629E-4</v>
      </c>
      <c r="R44" s="13">
        <f t="shared" si="16"/>
        <v>0.72536798488815657</v>
      </c>
      <c r="S44" s="14">
        <f t="shared" si="17"/>
        <v>7.3941690610413509E-4</v>
      </c>
      <c r="T44" s="14">
        <f t="shared" si="18"/>
        <v>3.6970845305206754E-3</v>
      </c>
      <c r="U44">
        <f t="shared" si="19"/>
        <v>5.3634935117299171E-4</v>
      </c>
      <c r="V44" s="14">
        <f t="shared" si="20"/>
        <v>7.4243755095032803E-3</v>
      </c>
      <c r="W44">
        <f t="shared" si="21"/>
        <v>3249.2977860890683</v>
      </c>
      <c r="X44" s="15">
        <f t="shared" si="22"/>
        <v>0.71964436491788608</v>
      </c>
      <c r="Y44">
        <f t="shared" si="23"/>
        <v>3275.049377001938</v>
      </c>
      <c r="Z44" s="15">
        <f t="shared" si="24"/>
        <v>0.71680951295695994</v>
      </c>
      <c r="AA44">
        <f t="shared" si="25"/>
        <v>3287.9560836071223</v>
      </c>
      <c r="AB44" s="15">
        <f t="shared" si="26"/>
        <v>0.71540122967611097</v>
      </c>
      <c r="AC44">
        <f t="shared" si="27"/>
        <v>3294.4058191894974</v>
      </c>
      <c r="AD44" s="15">
        <f t="shared" si="28"/>
        <v>0.71470058597731356</v>
      </c>
      <c r="AE44">
        <f t="shared" si="29"/>
        <v>3297.6241303155903</v>
      </c>
      <c r="AF44" s="15">
        <f t="shared" si="30"/>
        <v>0.71435174538290891</v>
      </c>
      <c r="AG44">
        <f t="shared" si="31"/>
        <v>3299.228834725101</v>
      </c>
      <c r="AH44" s="15">
        <f t="shared" si="32"/>
        <v>0.71417799829283024</v>
      </c>
      <c r="AI44">
        <f t="shared" si="33"/>
        <v>3300.0286746248948</v>
      </c>
      <c r="AJ44" s="15">
        <f t="shared" si="34"/>
        <v>0.71409144409409997</v>
      </c>
      <c r="AK44">
        <f t="shared" si="35"/>
        <v>3300.4272696365329</v>
      </c>
      <c r="AL44" s="15">
        <f t="shared" si="36"/>
        <v>0.71404832211949232</v>
      </c>
      <c r="AM44">
        <f t="shared" si="37"/>
        <v>3300.6258888139732</v>
      </c>
      <c r="AN44" s="15">
        <f t="shared" si="38"/>
        <v>0.71402683743312723</v>
      </c>
      <c r="AO44">
        <f t="shared" si="39"/>
        <v>3300.7248559107275</v>
      </c>
      <c r="AP44" s="15">
        <f t="shared" si="40"/>
        <v>0.71401613286126897</v>
      </c>
      <c r="AQ44" s="17">
        <f t="shared" si="12"/>
        <v>13.069861333973853</v>
      </c>
      <c r="AR44" s="12">
        <f t="shared" si="41"/>
        <v>5.2431330659700678E-4</v>
      </c>
      <c r="AS44" s="13">
        <f t="shared" si="42"/>
        <v>0.52088112725911206</v>
      </c>
      <c r="AT44" s="14">
        <f t="shared" si="43"/>
        <v>5.3096954868411014E-4</v>
      </c>
      <c r="AU44" s="14">
        <f t="shared" si="44"/>
        <v>2.6548477434205509E-3</v>
      </c>
      <c r="AV44">
        <f t="shared" si="45"/>
        <v>2.7657201705884126E-4</v>
      </c>
      <c r="AW44" s="14">
        <f t="shared" si="46"/>
        <v>4.5134878042611595E-3</v>
      </c>
      <c r="AX44">
        <f t="shared" si="47"/>
        <v>5336.9137754448648</v>
      </c>
      <c r="AY44" s="15">
        <f t="shared" si="48"/>
        <v>0.51665857975657958</v>
      </c>
      <c r="AZ44">
        <f t="shared" si="49"/>
        <v>5380.4215783159225</v>
      </c>
      <c r="BA44" s="15">
        <f t="shared" si="50"/>
        <v>0.5145654067200609</v>
      </c>
      <c r="BB44">
        <f t="shared" si="51"/>
        <v>5402.2535871628388</v>
      </c>
      <c r="BC44" s="15">
        <f t="shared" si="52"/>
        <v>0.51352460316942539</v>
      </c>
      <c r="BD44">
        <f t="shared" si="53"/>
        <v>5413.1754995685687</v>
      </c>
      <c r="BE44" s="15">
        <f t="shared" si="54"/>
        <v>0.51300628423808581</v>
      </c>
      <c r="BF44">
        <f t="shared" si="55"/>
        <v>5418.6311229489829</v>
      </c>
      <c r="BG44" s="15">
        <f t="shared" si="56"/>
        <v>0.51274796494683827</v>
      </c>
      <c r="BH44">
        <f t="shared" si="57"/>
        <v>5421.3542079916979</v>
      </c>
      <c r="BI44" s="15">
        <f t="shared" si="58"/>
        <v>0.51261917501396814</v>
      </c>
      <c r="BJ44">
        <f t="shared" si="59"/>
        <v>5422.7128780072007</v>
      </c>
      <c r="BK44" s="15">
        <f t="shared" si="60"/>
        <v>0.51255495218402292</v>
      </c>
      <c r="BL44">
        <f t="shared" si="61"/>
        <v>5423.3906520940072</v>
      </c>
      <c r="BM44" s="15">
        <f t="shared" si="62"/>
        <v>0.51252292357485929</v>
      </c>
      <c r="BN44">
        <f t="shared" si="63"/>
        <v>5423.7287287021836</v>
      </c>
      <c r="BO44" s="15">
        <f t="shared" si="64"/>
        <v>0.51250694981211209</v>
      </c>
      <c r="BP44">
        <f t="shared" si="65"/>
        <v>5423.8973548548856</v>
      </c>
      <c r="BQ44" s="15">
        <f t="shared" si="66"/>
        <v>0.51249898296270102</v>
      </c>
      <c r="BR44" s="17">
        <f t="shared" si="13"/>
        <v>23.763384243588824</v>
      </c>
      <c r="BS44" s="12">
        <f t="shared" si="67"/>
        <v>1.7332671292463035E-3</v>
      </c>
      <c r="BT44" s="13">
        <f t="shared" si="68"/>
        <v>1.7122073692223481</v>
      </c>
      <c r="BU44" s="14">
        <f t="shared" si="69"/>
        <v>1.7453693875864914E-3</v>
      </c>
      <c r="BV44" s="14">
        <f t="shared" si="70"/>
        <v>8.7268469379324573E-3</v>
      </c>
      <c r="BW44">
        <f t="shared" si="71"/>
        <v>2.9884343274406873E-3</v>
      </c>
      <c r="BX44" s="14">
        <f t="shared" si="72"/>
        <v>2.6975364609636471E-2</v>
      </c>
      <c r="BY44">
        <f t="shared" si="73"/>
        <v>900.85413417346297</v>
      </c>
      <c r="BZ44" s="15">
        <f t="shared" si="74"/>
        <v>1.6956653910910351</v>
      </c>
      <c r="CA44">
        <f t="shared" si="75"/>
        <v>909.56750726600569</v>
      </c>
      <c r="CB44" s="15">
        <f t="shared" si="76"/>
        <v>1.6875238730212143</v>
      </c>
      <c r="CC44">
        <f t="shared" si="77"/>
        <v>913.91863950173945</v>
      </c>
      <c r="CD44" s="15">
        <f t="shared" si="78"/>
        <v>1.6835019614534572</v>
      </c>
      <c r="CE44">
        <f t="shared" si="79"/>
        <v>916.08360899536854</v>
      </c>
      <c r="CF44" s="15">
        <f t="shared" si="80"/>
        <v>1.6815114846626416</v>
      </c>
      <c r="CG44">
        <f t="shared" si="81"/>
        <v>917.15889603700418</v>
      </c>
      <c r="CH44" s="15">
        <f t="shared" si="82"/>
        <v>1.6805254844233459</v>
      </c>
      <c r="CI44">
        <f t="shared" si="83"/>
        <v>917.69249112038847</v>
      </c>
      <c r="CJ44" s="15">
        <f t="shared" si="84"/>
        <v>1.6800368400611336</v>
      </c>
      <c r="CK44">
        <f t="shared" si="85"/>
        <v>917.9571632544114</v>
      </c>
      <c r="CL44" s="15">
        <f t="shared" si="86"/>
        <v>1.6797946223357596</v>
      </c>
      <c r="CM44">
        <f t="shared" si="87"/>
        <v>918.08841645846144</v>
      </c>
      <c r="CN44" s="15">
        <f t="shared" si="88"/>
        <v>1.6796745433199294</v>
      </c>
      <c r="CO44">
        <f t="shared" si="89"/>
        <v>918.15349902228797</v>
      </c>
      <c r="CP44" s="15">
        <f t="shared" si="90"/>
        <v>1.679615011083174</v>
      </c>
      <c r="CQ44">
        <f t="shared" si="91"/>
        <v>918.18576881020306</v>
      </c>
      <c r="CR44" s="15">
        <f t="shared" si="92"/>
        <v>1.6795854956527132</v>
      </c>
    </row>
    <row r="45" spans="2:96" x14ac:dyDescent="0.2">
      <c r="B45">
        <f t="shared" si="93"/>
        <v>0.32000000000000012</v>
      </c>
      <c r="C45" s="2">
        <f t="shared" si="94"/>
        <v>15.643904941846106</v>
      </c>
      <c r="D45" s="2">
        <f t="shared" si="94"/>
        <v>13.243942100588033</v>
      </c>
      <c r="E45" s="2">
        <f t="shared" si="94"/>
        <v>24.079894728341877</v>
      </c>
      <c r="F45" s="5">
        <f t="shared" si="4"/>
        <v>0.74471528346206028</v>
      </c>
      <c r="G45" s="5">
        <f t="shared" si="14"/>
        <v>0.53476089594469745</v>
      </c>
      <c r="H45" s="5">
        <f t="shared" si="5"/>
        <v>1.7240479545012339</v>
      </c>
      <c r="I45" s="5">
        <f t="shared" si="6"/>
        <v>1.2279151457969617E-3</v>
      </c>
      <c r="J45" s="5">
        <f t="shared" si="7"/>
        <v>8.1246870900460264E-3</v>
      </c>
      <c r="K45" s="5">
        <f t="shared" si="8"/>
        <v>1.8251534404283257E-7</v>
      </c>
      <c r="P45" s="11">
        <f t="shared" si="9"/>
        <v>15.643904941846106</v>
      </c>
      <c r="Q45" s="12">
        <f t="shared" si="15"/>
        <v>7.5117176743252619E-4</v>
      </c>
      <c r="R45" s="13">
        <f t="shared" si="16"/>
        <v>0.74471528346206028</v>
      </c>
      <c r="S45" s="14">
        <f t="shared" si="17"/>
        <v>7.5913892299904213E-4</v>
      </c>
      <c r="T45" s="14">
        <f t="shared" si="18"/>
        <v>3.7956946149952106E-3</v>
      </c>
      <c r="U45">
        <f t="shared" si="19"/>
        <v>5.6534235822831478E-4</v>
      </c>
      <c r="V45" s="14">
        <f t="shared" si="20"/>
        <v>7.7239260352842754E-3</v>
      </c>
      <c r="W45">
        <f t="shared" si="21"/>
        <v>3123.7252570262735</v>
      </c>
      <c r="X45" s="15">
        <f t="shared" si="22"/>
        <v>0.73883833100485541</v>
      </c>
      <c r="Y45">
        <f t="shared" si="23"/>
        <v>3148.4820878303358</v>
      </c>
      <c r="Z45" s="15">
        <f t="shared" si="24"/>
        <v>0.73592781830730281</v>
      </c>
      <c r="AA45">
        <f t="shared" si="25"/>
        <v>3160.8890224584088</v>
      </c>
      <c r="AB45" s="15">
        <f t="shared" si="26"/>
        <v>0.73448208806715798</v>
      </c>
      <c r="AC45">
        <f t="shared" si="27"/>
        <v>3167.0884133159002</v>
      </c>
      <c r="AD45" s="15">
        <f t="shared" si="28"/>
        <v>0.73376288301888559</v>
      </c>
      <c r="AE45">
        <f t="shared" si="29"/>
        <v>3170.181508169675</v>
      </c>
      <c r="AF45" s="15">
        <f t="shared" si="30"/>
        <v>0.73340483537014522</v>
      </c>
      <c r="AG45">
        <f t="shared" si="31"/>
        <v>3171.7236290510559</v>
      </c>
      <c r="AH45" s="15">
        <f t="shared" si="32"/>
        <v>0.73322651964148422</v>
      </c>
      <c r="AI45">
        <f t="shared" si="33"/>
        <v>3172.4922011958424</v>
      </c>
      <c r="AJ45" s="15">
        <f t="shared" si="34"/>
        <v>0.73313769804980777</v>
      </c>
      <c r="AK45">
        <f t="shared" si="35"/>
        <v>3172.8751772915562</v>
      </c>
      <c r="AL45" s="15">
        <f t="shared" si="36"/>
        <v>0.73309345069202869</v>
      </c>
      <c r="AM45">
        <f t="shared" si="37"/>
        <v>3173.0659952470028</v>
      </c>
      <c r="AN45" s="15">
        <f t="shared" si="38"/>
        <v>0.73307140742271459</v>
      </c>
      <c r="AO45">
        <f t="shared" si="39"/>
        <v>3173.1610660477022</v>
      </c>
      <c r="AP45" s="15">
        <f t="shared" si="40"/>
        <v>0.73306042559635087</v>
      </c>
      <c r="AQ45" s="17">
        <f t="shared" si="12"/>
        <v>13.243942100588033</v>
      </c>
      <c r="AR45" s="12">
        <f t="shared" si="41"/>
        <v>5.3837324236871741E-4</v>
      </c>
      <c r="AS45" s="13">
        <f t="shared" si="42"/>
        <v>0.53476089594469745</v>
      </c>
      <c r="AT45" s="14">
        <f t="shared" si="43"/>
        <v>5.4511814061640918E-4</v>
      </c>
      <c r="AU45" s="14">
        <f t="shared" si="44"/>
        <v>2.7255907030820457E-3</v>
      </c>
      <c r="AV45">
        <f t="shared" si="45"/>
        <v>2.9150786527173852E-4</v>
      </c>
      <c r="AW45" s="14">
        <f t="shared" si="46"/>
        <v>4.6954755868840797E-3</v>
      </c>
      <c r="AX45">
        <f t="shared" si="47"/>
        <v>5130.5815430212497</v>
      </c>
      <c r="AY45" s="15">
        <f t="shared" si="48"/>
        <v>0.53044283615113264</v>
      </c>
      <c r="AZ45">
        <f t="shared" si="49"/>
        <v>5172.2389939075492</v>
      </c>
      <c r="BA45" s="15">
        <f t="shared" si="50"/>
        <v>0.5283024121630957</v>
      </c>
      <c r="BB45">
        <f t="shared" si="51"/>
        <v>5193.1405572782833</v>
      </c>
      <c r="BC45" s="15">
        <f t="shared" si="52"/>
        <v>0.52723817371602633</v>
      </c>
      <c r="BD45">
        <f t="shared" si="53"/>
        <v>5203.5961483735982</v>
      </c>
      <c r="BE45" s="15">
        <f t="shared" si="54"/>
        <v>0.52670821726917694</v>
      </c>
      <c r="BF45">
        <f t="shared" si="55"/>
        <v>5208.8184481578273</v>
      </c>
      <c r="BG45" s="15">
        <f t="shared" si="56"/>
        <v>0.52644411534093383</v>
      </c>
      <c r="BH45">
        <f t="shared" si="57"/>
        <v>5211.4248867675478</v>
      </c>
      <c r="BI45" s="15">
        <f t="shared" si="58"/>
        <v>0.52631245116974734</v>
      </c>
      <c r="BJ45">
        <f t="shared" si="59"/>
        <v>5212.7252654956319</v>
      </c>
      <c r="BK45" s="15">
        <f t="shared" si="60"/>
        <v>0.52624679950294695</v>
      </c>
      <c r="BL45">
        <f t="shared" si="61"/>
        <v>5213.3739159793013</v>
      </c>
      <c r="BM45" s="15">
        <f t="shared" si="62"/>
        <v>0.52621406054493913</v>
      </c>
      <c r="BN45">
        <f t="shared" si="63"/>
        <v>5213.6974433334253</v>
      </c>
      <c r="BO45" s="15">
        <f t="shared" si="64"/>
        <v>0.52619773362093691</v>
      </c>
      <c r="BP45">
        <f t="shared" si="65"/>
        <v>5213.8588015192909</v>
      </c>
      <c r="BQ45" s="15">
        <f t="shared" si="66"/>
        <v>0.52618959119017072</v>
      </c>
      <c r="BR45" s="17">
        <f t="shared" si="13"/>
        <v>24.079894728341877</v>
      </c>
      <c r="BS45" s="12">
        <f t="shared" si="67"/>
        <v>1.7797462557643552E-3</v>
      </c>
      <c r="BT45" s="13">
        <f t="shared" si="68"/>
        <v>1.7579615226884429</v>
      </c>
      <c r="BU45" s="14">
        <f t="shared" si="69"/>
        <v>1.7920097071237949E-3</v>
      </c>
      <c r="BV45" s="14">
        <f t="shared" si="70"/>
        <v>8.9600485356189745E-3</v>
      </c>
      <c r="BW45">
        <f t="shared" si="71"/>
        <v>3.1502841134078167E-3</v>
      </c>
      <c r="BX45" s="14">
        <f t="shared" si="72"/>
        <v>2.8065101703522621E-2</v>
      </c>
      <c r="BY45">
        <f t="shared" si="73"/>
        <v>866.17063215637654</v>
      </c>
      <c r="BZ45" s="15">
        <f t="shared" si="74"/>
        <v>1.7407596588012837</v>
      </c>
      <c r="CA45">
        <f t="shared" si="75"/>
        <v>874.65506866632256</v>
      </c>
      <c r="CB45" s="15">
        <f t="shared" si="76"/>
        <v>1.7322961187074348</v>
      </c>
      <c r="CC45">
        <f t="shared" si="77"/>
        <v>878.89128403629923</v>
      </c>
      <c r="CD45" s="15">
        <f t="shared" si="78"/>
        <v>1.7281162823531901</v>
      </c>
      <c r="CE45">
        <f t="shared" si="79"/>
        <v>880.99868309645115</v>
      </c>
      <c r="CF45" s="15">
        <f t="shared" si="80"/>
        <v>1.7260481685327738</v>
      </c>
      <c r="CG45">
        <f t="shared" si="81"/>
        <v>882.04515849091854</v>
      </c>
      <c r="CH45" s="15">
        <f t="shared" si="82"/>
        <v>1.7250239562312975</v>
      </c>
      <c r="CI45">
        <f t="shared" si="83"/>
        <v>882.56434254338001</v>
      </c>
      <c r="CJ45" s="15">
        <f t="shared" si="84"/>
        <v>1.724516493694223</v>
      </c>
      <c r="CK45">
        <f t="shared" si="85"/>
        <v>882.82180883428828</v>
      </c>
      <c r="CL45" s="15">
        <f t="shared" si="86"/>
        <v>1.7242650062264624</v>
      </c>
      <c r="CM45">
        <f t="shared" si="87"/>
        <v>882.94945964998146</v>
      </c>
      <c r="CN45" s="15">
        <f t="shared" si="88"/>
        <v>1.7241403604792094</v>
      </c>
      <c r="CO45">
        <f t="shared" si="89"/>
        <v>883.01274152183532</v>
      </c>
      <c r="CP45" s="15">
        <f t="shared" si="90"/>
        <v>1.7240785783671864</v>
      </c>
      <c r="CQ45">
        <f t="shared" si="91"/>
        <v>883.04411130354458</v>
      </c>
      <c r="CR45" s="15">
        <f t="shared" si="92"/>
        <v>1.7240479545012339</v>
      </c>
    </row>
    <row r="46" spans="2:96" x14ac:dyDescent="0.2">
      <c r="B46">
        <f t="shared" si="93"/>
        <v>0.33000000000000013</v>
      </c>
      <c r="C46" s="2">
        <f t="shared" si="94"/>
        <v>15.849543982672072</v>
      </c>
      <c r="D46" s="2">
        <f t="shared" si="94"/>
        <v>13.418033643616686</v>
      </c>
      <c r="E46" s="2">
        <f t="shared" si="94"/>
        <v>24.396424806575794</v>
      </c>
      <c r="F46" s="5">
        <f t="shared" ref="F46:F77" si="95">IF(C46&lt;20,R46,AP46)</f>
        <v>0.76431843086170381</v>
      </c>
      <c r="G46" s="5">
        <f t="shared" si="14"/>
        <v>0.54882403518317391</v>
      </c>
      <c r="H46" s="5">
        <f t="shared" ref="H46:H77" si="96">IF(E46&lt;20,BT46,CR46)</f>
        <v>1.769070962859117</v>
      </c>
      <c r="I46" s="5">
        <f t="shared" ref="I46:I77" si="97">EXP(-F46*$J$6/$J$7)</f>
        <v>1.029310747673657E-3</v>
      </c>
      <c r="J46" s="5">
        <f t="shared" ref="J46:J77" si="98">EXP(-G46*$J$6/$J$7)</f>
        <v>7.1587756112445229E-3</v>
      </c>
      <c r="K46" s="5">
        <f t="shared" ref="K46:K77" si="99">EXP(-H46*$J$6/$J$7)</f>
        <v>1.2170829672037633E-7</v>
      </c>
      <c r="P46" s="11">
        <f t="shared" ref="P46:P77" si="100">C46</f>
        <v>15.849543982672072</v>
      </c>
      <c r="Q46" s="12">
        <f t="shared" si="15"/>
        <v>7.7104986021687093E-4</v>
      </c>
      <c r="R46" s="13">
        <f t="shared" si="16"/>
        <v>0.76431843086170381</v>
      </c>
      <c r="S46" s="14">
        <f t="shared" si="17"/>
        <v>7.7912174399765929E-4</v>
      </c>
      <c r="T46" s="14">
        <f t="shared" si="18"/>
        <v>3.8956087199882965E-3</v>
      </c>
      <c r="U46">
        <f t="shared" si="19"/>
        <v>5.9549710882252505E-4</v>
      </c>
      <c r="V46" s="14">
        <f t="shared" si="20"/>
        <v>8.031446576823963E-3</v>
      </c>
      <c r="W46">
        <f t="shared" si="21"/>
        <v>3004.5504955296606</v>
      </c>
      <c r="X46" s="15">
        <f t="shared" si="22"/>
        <v>0.75828398017694798</v>
      </c>
      <c r="Y46">
        <f t="shared" si="23"/>
        <v>3028.3716066537595</v>
      </c>
      <c r="Z46" s="15">
        <f t="shared" si="24"/>
        <v>0.75529576888230854</v>
      </c>
      <c r="AA46">
        <f t="shared" si="25"/>
        <v>3040.3084598526661</v>
      </c>
      <c r="AB46" s="15">
        <f t="shared" si="26"/>
        <v>0.75381159026077693</v>
      </c>
      <c r="AC46">
        <f t="shared" si="27"/>
        <v>3046.2723865939588</v>
      </c>
      <c r="AD46" s="15">
        <f t="shared" si="28"/>
        <v>0.75307333066480797</v>
      </c>
      <c r="AE46">
        <f t="shared" si="29"/>
        <v>3049.2477106328115</v>
      </c>
      <c r="AF46" s="15">
        <f t="shared" si="30"/>
        <v>0.75270583280263492</v>
      </c>
      <c r="AG46">
        <f t="shared" si="31"/>
        <v>3050.7309701624977</v>
      </c>
      <c r="AH46" s="15">
        <f t="shared" si="32"/>
        <v>0.75252282849179597</v>
      </c>
      <c r="AI46">
        <f t="shared" si="33"/>
        <v>3051.4701345844937</v>
      </c>
      <c r="AJ46" s="15">
        <f t="shared" si="34"/>
        <v>0.7524316803294665</v>
      </c>
      <c r="AK46">
        <f t="shared" si="35"/>
        <v>3051.8384210586219</v>
      </c>
      <c r="AL46" s="15">
        <f t="shared" si="36"/>
        <v>0.75238627838921779</v>
      </c>
      <c r="AM46">
        <f t="shared" si="37"/>
        <v>3052.0219020304485</v>
      </c>
      <c r="AN46" s="15">
        <f t="shared" si="38"/>
        <v>0.75236366212943373</v>
      </c>
      <c r="AO46">
        <f t="shared" si="39"/>
        <v>3052.1133084381463</v>
      </c>
      <c r="AP46" s="15">
        <f t="shared" si="40"/>
        <v>0.75235239593981496</v>
      </c>
      <c r="AQ46" s="17">
        <f t="shared" ref="AQ46:AQ77" si="101">D46</f>
        <v>13.418033643616686</v>
      </c>
      <c r="AR46" s="12">
        <f t="shared" si="41"/>
        <v>5.5262009472446078E-4</v>
      </c>
      <c r="AS46" s="13">
        <f t="shared" si="42"/>
        <v>0.54882403518317391</v>
      </c>
      <c r="AT46" s="14">
        <f t="shared" si="43"/>
        <v>5.5945365462097235E-4</v>
      </c>
      <c r="AU46" s="14">
        <f t="shared" si="44"/>
        <v>2.797268273104862E-3</v>
      </c>
      <c r="AV46">
        <f t="shared" si="45"/>
        <v>3.0704161222705576E-4</v>
      </c>
      <c r="AW46" s="14">
        <f t="shared" si="46"/>
        <v>4.8823023437657206E-3</v>
      </c>
      <c r="AX46">
        <f t="shared" si="47"/>
        <v>4934.7578044946677</v>
      </c>
      <c r="AY46" s="15">
        <f t="shared" si="48"/>
        <v>0.54440833525409638</v>
      </c>
      <c r="AZ46">
        <f t="shared" si="49"/>
        <v>4974.6774071713044</v>
      </c>
      <c r="BA46" s="15">
        <f t="shared" si="50"/>
        <v>0.54221961656547835</v>
      </c>
      <c r="BB46">
        <f t="shared" si="51"/>
        <v>4994.7051646784885</v>
      </c>
      <c r="BC46" s="15">
        <f t="shared" si="52"/>
        <v>0.54113142911891388</v>
      </c>
      <c r="BD46">
        <f t="shared" si="53"/>
        <v>5004.7228414578212</v>
      </c>
      <c r="BE46" s="15">
        <f t="shared" si="54"/>
        <v>0.54058958141716063</v>
      </c>
      <c r="BF46">
        <f t="shared" si="55"/>
        <v>5009.7260378934789</v>
      </c>
      <c r="BG46" s="15">
        <f t="shared" si="56"/>
        <v>0.54031957149331356</v>
      </c>
      <c r="BH46">
        <f t="shared" si="57"/>
        <v>5012.2229418441711</v>
      </c>
      <c r="BI46" s="15">
        <f t="shared" si="58"/>
        <v>0.54018497112224206</v>
      </c>
      <c r="BJ46">
        <f t="shared" si="59"/>
        <v>5013.4685843162133</v>
      </c>
      <c r="BK46" s="15">
        <f t="shared" si="60"/>
        <v>0.54011785998627815</v>
      </c>
      <c r="BL46">
        <f t="shared" si="61"/>
        <v>5014.0898878652961</v>
      </c>
      <c r="BM46" s="15">
        <f t="shared" si="62"/>
        <v>0.54008439553440835</v>
      </c>
      <c r="BN46">
        <f t="shared" si="63"/>
        <v>5014.3997537716414</v>
      </c>
      <c r="BO46" s="15">
        <f t="shared" si="64"/>
        <v>0.54006770796117554</v>
      </c>
      <c r="BP46">
        <f t="shared" si="65"/>
        <v>5014.5542876038562</v>
      </c>
      <c r="BQ46" s="15">
        <f t="shared" si="66"/>
        <v>0.5400593862469435</v>
      </c>
      <c r="BR46" s="17">
        <f t="shared" ref="BR46:BR77" si="102">E46</f>
        <v>24.396424806575794</v>
      </c>
      <c r="BS46" s="12">
        <f t="shared" si="67"/>
        <v>1.8268432883453245E-3</v>
      </c>
      <c r="BT46" s="13">
        <f t="shared" si="68"/>
        <v>1.8043218517912682</v>
      </c>
      <c r="BU46" s="14">
        <f t="shared" si="69"/>
        <v>1.8392679427026179E-3</v>
      </c>
      <c r="BV46" s="14">
        <f t="shared" si="70"/>
        <v>9.1963397135130902E-3</v>
      </c>
      <c r="BW46">
        <f t="shared" si="71"/>
        <v>3.3186313403175036E-3</v>
      </c>
      <c r="BX46" s="14">
        <f t="shared" si="72"/>
        <v>2.9183868983925259E-2</v>
      </c>
      <c r="BY46">
        <f t="shared" si="73"/>
        <v>833.25421471431514</v>
      </c>
      <c r="BZ46" s="15">
        <f t="shared" si="74"/>
        <v>1.7864364974593185</v>
      </c>
      <c r="CA46">
        <f t="shared" si="75"/>
        <v>841.5215825097697</v>
      </c>
      <c r="CB46" s="15">
        <f t="shared" si="76"/>
        <v>1.7776395864363328</v>
      </c>
      <c r="CC46">
        <f t="shared" si="77"/>
        <v>845.64883556241034</v>
      </c>
      <c r="CD46" s="15">
        <f t="shared" si="78"/>
        <v>1.7732963283805148</v>
      </c>
      <c r="CE46">
        <f t="shared" si="79"/>
        <v>847.70164342599605</v>
      </c>
      <c r="CF46" s="15">
        <f t="shared" si="80"/>
        <v>1.771147905546913</v>
      </c>
      <c r="CG46">
        <f t="shared" si="81"/>
        <v>848.72079572057066</v>
      </c>
      <c r="CH46" s="15">
        <f t="shared" si="82"/>
        <v>1.7700841801893128</v>
      </c>
      <c r="CI46">
        <f t="shared" si="83"/>
        <v>849.22631198379918</v>
      </c>
      <c r="CJ46" s="15">
        <f t="shared" si="84"/>
        <v>1.7695572655556493</v>
      </c>
      <c r="CK46">
        <f t="shared" si="85"/>
        <v>849.47694341984698</v>
      </c>
      <c r="CL46" s="15">
        <f t="shared" si="86"/>
        <v>1.7692961993782919</v>
      </c>
      <c r="CM46">
        <f t="shared" si="87"/>
        <v>849.60117699922841</v>
      </c>
      <c r="CN46" s="15">
        <f t="shared" si="88"/>
        <v>1.7691668363067128</v>
      </c>
      <c r="CO46">
        <f t="shared" si="89"/>
        <v>849.66275057920382</v>
      </c>
      <c r="CP46" s="15">
        <f t="shared" si="90"/>
        <v>1.7691027309253451</v>
      </c>
      <c r="CQ46">
        <f t="shared" si="91"/>
        <v>849.69326646630395</v>
      </c>
      <c r="CR46" s="15">
        <f t="shared" si="92"/>
        <v>1.769070962859117</v>
      </c>
    </row>
    <row r="47" spans="2:96" x14ac:dyDescent="0.2">
      <c r="B47">
        <f t="shared" si="93"/>
        <v>0.34000000000000014</v>
      </c>
      <c r="C47" s="2">
        <f t="shared" ref="C47:E78" si="103">C$8*C$9^NORMSINV($B47)</f>
        <v>16.055353506261003</v>
      </c>
      <c r="D47" s="2">
        <f t="shared" si="103"/>
        <v>13.592269515305624</v>
      </c>
      <c r="E47" s="2">
        <f t="shared" si="103"/>
        <v>24.71321730055568</v>
      </c>
      <c r="F47" s="5">
        <f t="shared" si="95"/>
        <v>0.78419280582302908</v>
      </c>
      <c r="G47" s="5">
        <f t="shared" si="14"/>
        <v>0.56308157732348874</v>
      </c>
      <c r="H47" s="5">
        <f t="shared" si="96"/>
        <v>1.8146886274041718</v>
      </c>
      <c r="I47" s="5">
        <f t="shared" si="97"/>
        <v>8.6072521363039431E-4</v>
      </c>
      <c r="J47" s="5">
        <f t="shared" si="98"/>
        <v>6.2966710127876227E-3</v>
      </c>
      <c r="K47" s="5">
        <f t="shared" si="99"/>
        <v>8.0726604317510656E-8</v>
      </c>
      <c r="P47" s="11">
        <f t="shared" si="100"/>
        <v>16.055353506261003</v>
      </c>
      <c r="Q47" s="12">
        <f t="shared" si="15"/>
        <v>7.9120434687233727E-4</v>
      </c>
      <c r="R47" s="13">
        <f t="shared" si="16"/>
        <v>0.78419280582302908</v>
      </c>
      <c r="S47" s="14">
        <f t="shared" si="17"/>
        <v>7.9938104569116119E-4</v>
      </c>
      <c r="T47" s="14">
        <f t="shared" si="18"/>
        <v>3.9969052284558057E-3</v>
      </c>
      <c r="U47">
        <f t="shared" si="19"/>
        <v>6.2686886514229866E-4</v>
      </c>
      <c r="V47" s="14">
        <f t="shared" si="20"/>
        <v>8.3472879875505553E-3</v>
      </c>
      <c r="W47">
        <f t="shared" si="21"/>
        <v>2891.2865542159748</v>
      </c>
      <c r="X47" s="15">
        <f t="shared" si="22"/>
        <v>0.77799645274574547</v>
      </c>
      <c r="Y47">
        <f t="shared" si="23"/>
        <v>2914.2259982523701</v>
      </c>
      <c r="Z47" s="15">
        <f t="shared" si="24"/>
        <v>0.77492838845233847</v>
      </c>
      <c r="AA47">
        <f t="shared" si="25"/>
        <v>2925.719950396423</v>
      </c>
      <c r="AB47" s="15">
        <f t="shared" si="26"/>
        <v>0.77340470280141005</v>
      </c>
      <c r="AC47">
        <f t="shared" si="27"/>
        <v>2931.4620349253705</v>
      </c>
      <c r="AD47" s="15">
        <f t="shared" si="28"/>
        <v>0.77264686729647913</v>
      </c>
      <c r="AE47">
        <f t="shared" si="29"/>
        <v>2934.3264035802454</v>
      </c>
      <c r="AF47" s="15">
        <f t="shared" si="30"/>
        <v>0.77226966218657422</v>
      </c>
      <c r="AG47">
        <f t="shared" si="31"/>
        <v>2935.7542088689961</v>
      </c>
      <c r="AH47" s="15">
        <f t="shared" si="32"/>
        <v>0.77208184251046652</v>
      </c>
      <c r="AI47">
        <f t="shared" si="33"/>
        <v>2936.4656681125975</v>
      </c>
      <c r="AJ47" s="15">
        <f t="shared" si="34"/>
        <v>0.77198830522759732</v>
      </c>
      <c r="AK47">
        <f t="shared" si="35"/>
        <v>2936.8201155559132</v>
      </c>
      <c r="AL47" s="15">
        <f t="shared" si="36"/>
        <v>0.77194171784278476</v>
      </c>
      <c r="AM47">
        <f t="shared" si="37"/>
        <v>2936.9966844553592</v>
      </c>
      <c r="AN47" s="15">
        <f t="shared" si="38"/>
        <v>0.77191851336507766</v>
      </c>
      <c r="AO47">
        <f t="shared" si="39"/>
        <v>2937.084638722989</v>
      </c>
      <c r="AP47" s="15">
        <f t="shared" si="40"/>
        <v>0.7719069552991451</v>
      </c>
      <c r="AQ47" s="17">
        <f t="shared" si="101"/>
        <v>13.592269515305624</v>
      </c>
      <c r="AR47" s="12">
        <f t="shared" si="41"/>
        <v>5.6706504167190481E-4</v>
      </c>
      <c r="AS47" s="13">
        <f t="shared" si="42"/>
        <v>0.56308157732348874</v>
      </c>
      <c r="AT47" s="14">
        <f t="shared" si="43"/>
        <v>5.7398733672119138E-4</v>
      </c>
      <c r="AU47" s="14">
        <f t="shared" si="44"/>
        <v>2.869936683605957E-3</v>
      </c>
      <c r="AV47">
        <f t="shared" si="45"/>
        <v>3.232016949246769E-4</v>
      </c>
      <c r="AW47" s="14">
        <f t="shared" si="46"/>
        <v>5.0741811434812786E-3</v>
      </c>
      <c r="AX47">
        <f t="shared" si="47"/>
        <v>4748.643013416342</v>
      </c>
      <c r="AY47" s="15">
        <f t="shared" si="48"/>
        <v>0.55856597433135047</v>
      </c>
      <c r="AZ47">
        <f t="shared" si="49"/>
        <v>4786.9277341008064</v>
      </c>
      <c r="BA47" s="15">
        <f t="shared" si="50"/>
        <v>0.55632785079211033</v>
      </c>
      <c r="BB47">
        <f t="shared" si="51"/>
        <v>4806.1335196519303</v>
      </c>
      <c r="BC47" s="15">
        <f t="shared" si="52"/>
        <v>0.55521516748554756</v>
      </c>
      <c r="BD47">
        <f t="shared" si="53"/>
        <v>4815.7392776369579</v>
      </c>
      <c r="BE47" s="15">
        <f t="shared" si="54"/>
        <v>0.55466115860065135</v>
      </c>
      <c r="BF47">
        <f t="shared" si="55"/>
        <v>4820.5363834054333</v>
      </c>
      <c r="BG47" s="15">
        <f t="shared" si="56"/>
        <v>0.55438510731504653</v>
      </c>
      <c r="BH47">
        <f t="shared" si="57"/>
        <v>4822.9302603951828</v>
      </c>
      <c r="BI47" s="15">
        <f t="shared" si="58"/>
        <v>0.55424750482005236</v>
      </c>
      <c r="BJ47">
        <f t="shared" si="59"/>
        <v>4824.1244196139596</v>
      </c>
      <c r="BK47" s="15">
        <f t="shared" si="60"/>
        <v>0.55417890162143046</v>
      </c>
      <c r="BL47">
        <f t="shared" si="61"/>
        <v>4824.7200019263373</v>
      </c>
      <c r="BM47" s="15">
        <f t="shared" si="62"/>
        <v>0.55414469555992385</v>
      </c>
      <c r="BN47">
        <f t="shared" si="63"/>
        <v>4825.017018737386</v>
      </c>
      <c r="BO47" s="15">
        <f t="shared" si="64"/>
        <v>0.55412763936895892</v>
      </c>
      <c r="BP47">
        <f t="shared" si="65"/>
        <v>4825.1651341204624</v>
      </c>
      <c r="BQ47" s="15">
        <f t="shared" si="66"/>
        <v>0.55411913443128757</v>
      </c>
      <c r="BR47" s="17">
        <f t="shared" si="102"/>
        <v>24.71321730055568</v>
      </c>
      <c r="BS47" s="12">
        <f t="shared" si="67"/>
        <v>1.8745951790806767E-3</v>
      </c>
      <c r="BT47" s="13">
        <f t="shared" si="68"/>
        <v>1.8513247278478715</v>
      </c>
      <c r="BU47" s="14">
        <f t="shared" si="69"/>
        <v>1.8871811700793798E-3</v>
      </c>
      <c r="BV47" s="14">
        <f t="shared" si="70"/>
        <v>9.4359058503968984E-3</v>
      </c>
      <c r="BW47">
        <f t="shared" si="71"/>
        <v>3.4937851660968356E-3</v>
      </c>
      <c r="BX47" s="14">
        <f t="shared" si="72"/>
        <v>3.0332943840793294E-2</v>
      </c>
      <c r="BY47">
        <f t="shared" si="73"/>
        <v>801.9703068035401</v>
      </c>
      <c r="BZ47" s="15">
        <f t="shared" si="74"/>
        <v>1.8327310958634104</v>
      </c>
      <c r="CA47">
        <f t="shared" si="75"/>
        <v>810.03149375016449</v>
      </c>
      <c r="CB47" s="15">
        <f t="shared" si="76"/>
        <v>1.8235889028130414</v>
      </c>
      <c r="CC47">
        <f t="shared" si="77"/>
        <v>814.05524696630573</v>
      </c>
      <c r="CD47" s="15">
        <f t="shared" si="78"/>
        <v>1.8190764563472197</v>
      </c>
      <c r="CE47">
        <f t="shared" si="79"/>
        <v>816.05619647648439</v>
      </c>
      <c r="CF47" s="15">
        <f t="shared" si="80"/>
        <v>1.8168449224629151</v>
      </c>
      <c r="CG47">
        <f t="shared" si="81"/>
        <v>817.04939101208015</v>
      </c>
      <c r="CH47" s="15">
        <f t="shared" si="82"/>
        <v>1.8157403202331588</v>
      </c>
      <c r="CI47">
        <f t="shared" si="83"/>
        <v>817.54192116315221</v>
      </c>
      <c r="CJ47" s="15">
        <f t="shared" si="84"/>
        <v>1.8151932892088096</v>
      </c>
      <c r="CK47">
        <f t="shared" si="85"/>
        <v>817.78605798067974</v>
      </c>
      <c r="CL47" s="15">
        <f t="shared" si="86"/>
        <v>1.8149223206665683</v>
      </c>
      <c r="CM47">
        <f t="shared" si="87"/>
        <v>817.9070441179407</v>
      </c>
      <c r="CN47" s="15">
        <f t="shared" si="88"/>
        <v>1.8147880825747462</v>
      </c>
      <c r="CO47">
        <f t="shared" si="89"/>
        <v>817.96699413704334</v>
      </c>
      <c r="CP47" s="15">
        <f t="shared" si="90"/>
        <v>1.8147215770955909</v>
      </c>
      <c r="CQ47">
        <f t="shared" si="91"/>
        <v>817.99669841173295</v>
      </c>
      <c r="CR47" s="15">
        <f t="shared" si="92"/>
        <v>1.8146886274041718</v>
      </c>
    </row>
    <row r="48" spans="2:96" x14ac:dyDescent="0.2">
      <c r="B48">
        <f t="shared" si="93"/>
        <v>0.35000000000000014</v>
      </c>
      <c r="C48" s="2">
        <f t="shared" si="103"/>
        <v>16.261486098016</v>
      </c>
      <c r="D48" s="2">
        <f t="shared" si="103"/>
        <v>13.76677889262514</v>
      </c>
      <c r="E48" s="2">
        <f t="shared" si="103"/>
        <v>25.030507077500257</v>
      </c>
      <c r="F48" s="5">
        <f t="shared" si="95"/>
        <v>0.80435406082726901</v>
      </c>
      <c r="G48" s="5">
        <f t="shared" si="14"/>
        <v>0.57754475057556853</v>
      </c>
      <c r="H48" s="5">
        <f t="shared" si="96"/>
        <v>1.8609355797744205</v>
      </c>
      <c r="I48" s="5">
        <f t="shared" si="97"/>
        <v>7.1789549658177827E-4</v>
      </c>
      <c r="J48" s="5">
        <f t="shared" si="98"/>
        <v>5.5281461475288774E-3</v>
      </c>
      <c r="K48" s="5">
        <f t="shared" si="99"/>
        <v>5.3241896732728678E-8</v>
      </c>
      <c r="P48" s="11">
        <f t="shared" si="100"/>
        <v>16.261486098016</v>
      </c>
      <c r="Q48" s="12">
        <f t="shared" si="15"/>
        <v>8.1165110532832303E-4</v>
      </c>
      <c r="R48" s="13">
        <f t="shared" si="16"/>
        <v>0.80435406082726901</v>
      </c>
      <c r="S48" s="14">
        <f t="shared" si="17"/>
        <v>8.1993278371790925E-4</v>
      </c>
      <c r="T48" s="14">
        <f t="shared" si="18"/>
        <v>4.0996639185895464E-3</v>
      </c>
      <c r="U48">
        <f t="shared" si="19"/>
        <v>6.5951626418890715E-4</v>
      </c>
      <c r="V48" s="14">
        <f t="shared" si="20"/>
        <v>8.6718181511770288E-3</v>
      </c>
      <c r="W48">
        <f t="shared" si="21"/>
        <v>2783.4958512760318</v>
      </c>
      <c r="X48" s="15">
        <f t="shared" si="22"/>
        <v>0.79799115183577196</v>
      </c>
      <c r="Y48">
        <f t="shared" si="23"/>
        <v>2805.6032343549568</v>
      </c>
      <c r="Z48" s="15">
        <f t="shared" si="24"/>
        <v>0.79484095832207979</v>
      </c>
      <c r="AA48">
        <f t="shared" si="25"/>
        <v>2816.6792282382512</v>
      </c>
      <c r="AB48" s="15">
        <f t="shared" si="26"/>
        <v>0.79327664720214397</v>
      </c>
      <c r="AC48">
        <f t="shared" si="27"/>
        <v>2822.2119704836409</v>
      </c>
      <c r="AD48" s="15">
        <f t="shared" si="28"/>
        <v>0.79249868501288834</v>
      </c>
      <c r="AE48">
        <f t="shared" si="29"/>
        <v>2824.9716376095625</v>
      </c>
      <c r="AF48" s="15">
        <f t="shared" si="30"/>
        <v>0.79211150113481132</v>
      </c>
      <c r="AG48">
        <f t="shared" si="31"/>
        <v>2826.3471149377515</v>
      </c>
      <c r="AH48" s="15">
        <f t="shared" si="32"/>
        <v>0.79191873217231346</v>
      </c>
      <c r="AI48">
        <f t="shared" si="33"/>
        <v>2827.0324311739923</v>
      </c>
      <c r="AJ48" s="15">
        <f t="shared" si="34"/>
        <v>0.79182273970092387</v>
      </c>
      <c r="AK48">
        <f t="shared" si="35"/>
        <v>2827.373820027296</v>
      </c>
      <c r="AL48" s="15">
        <f t="shared" si="36"/>
        <v>0.79177493427534162</v>
      </c>
      <c r="AM48">
        <f t="shared" si="37"/>
        <v>2827.543866712932</v>
      </c>
      <c r="AN48" s="15">
        <f t="shared" si="38"/>
        <v>0.79175112549747251</v>
      </c>
      <c r="AO48">
        <f t="shared" si="39"/>
        <v>2827.6285635792542</v>
      </c>
      <c r="AP48" s="15">
        <f t="shared" si="40"/>
        <v>0.79173926762082869</v>
      </c>
      <c r="AQ48" s="17">
        <f t="shared" si="101"/>
        <v>13.76677889262514</v>
      </c>
      <c r="AR48" s="12">
        <f t="shared" si="41"/>
        <v>5.8171946310137839E-4</v>
      </c>
      <c r="AS48" s="13">
        <f t="shared" si="42"/>
        <v>0.57754475057556853</v>
      </c>
      <c r="AT48" s="14">
        <f t="shared" si="43"/>
        <v>5.8873063259487111E-4</v>
      </c>
      <c r="AU48" s="14">
        <f t="shared" si="44"/>
        <v>2.9436531629743554E-3</v>
      </c>
      <c r="AV48">
        <f t="shared" si="45"/>
        <v>3.4001828635820151E-4</v>
      </c>
      <c r="AW48" s="14">
        <f t="shared" si="46"/>
        <v>5.2713353912288534E-3</v>
      </c>
      <c r="AX48">
        <f t="shared" si="47"/>
        <v>4571.5186599395884</v>
      </c>
      <c r="AY48" s="15">
        <f t="shared" si="48"/>
        <v>0.57292684134968042</v>
      </c>
      <c r="AZ48">
        <f t="shared" si="49"/>
        <v>4608.2629654095008</v>
      </c>
      <c r="BA48" s="15">
        <f t="shared" si="50"/>
        <v>0.57063813390541118</v>
      </c>
      <c r="BB48">
        <f t="shared" si="51"/>
        <v>4626.6943306079684</v>
      </c>
      <c r="BC48" s="15">
        <f t="shared" si="52"/>
        <v>0.56950037389920261</v>
      </c>
      <c r="BD48">
        <f t="shared" si="53"/>
        <v>4635.912016576237</v>
      </c>
      <c r="BE48" s="15">
        <f t="shared" si="54"/>
        <v>0.56893391711615426</v>
      </c>
      <c r="BF48">
        <f t="shared" si="55"/>
        <v>4640.5149683828777</v>
      </c>
      <c r="BG48" s="15">
        <f t="shared" si="56"/>
        <v>0.56865168280206169</v>
      </c>
      <c r="BH48">
        <f t="shared" si="57"/>
        <v>4642.8117878696175</v>
      </c>
      <c r="BI48" s="15">
        <f t="shared" si="58"/>
        <v>0.56851100815294453</v>
      </c>
      <c r="BJ48">
        <f t="shared" si="59"/>
        <v>4643.9574477294063</v>
      </c>
      <c r="BK48" s="15">
        <f t="shared" si="60"/>
        <v>0.56844087826650658</v>
      </c>
      <c r="BL48">
        <f t="shared" si="61"/>
        <v>4644.5287999889133</v>
      </c>
      <c r="BM48" s="15">
        <f t="shared" si="62"/>
        <v>0.5684059134742645</v>
      </c>
      <c r="BN48">
        <f t="shared" si="63"/>
        <v>4644.8137128288517</v>
      </c>
      <c r="BO48" s="15">
        <f t="shared" si="64"/>
        <v>0.56838848019958677</v>
      </c>
      <c r="BP48">
        <f t="shared" si="65"/>
        <v>4644.9557820696646</v>
      </c>
      <c r="BQ48" s="15">
        <f t="shared" si="66"/>
        <v>0.56837978785232668</v>
      </c>
      <c r="BR48" s="17">
        <f t="shared" si="102"/>
        <v>25.030507077500257</v>
      </c>
      <c r="BS48" s="12">
        <f t="shared" si="67"/>
        <v>1.9230395474425736E-3</v>
      </c>
      <c r="BT48" s="13">
        <f t="shared" si="68"/>
        <v>1.8990071729013762</v>
      </c>
      <c r="BU48" s="14">
        <f t="shared" si="69"/>
        <v>1.9357871283398331E-3</v>
      </c>
      <c r="BV48" s="14">
        <f t="shared" si="70"/>
        <v>9.6789356416991656E-3</v>
      </c>
      <c r="BW48">
        <f t="shared" si="71"/>
        <v>3.6760736419275001E-3</v>
      </c>
      <c r="BX48" s="14">
        <f t="shared" si="72"/>
        <v>3.151366573361214E-2</v>
      </c>
      <c r="BY48">
        <f t="shared" si="73"/>
        <v>772.19798129879143</v>
      </c>
      <c r="BZ48" s="15">
        <f t="shared" si="74"/>
        <v>1.8796792269581846</v>
      </c>
      <c r="CA48">
        <f t="shared" si="75"/>
        <v>780.06299964302582</v>
      </c>
      <c r="CB48" s="15">
        <f t="shared" si="76"/>
        <v>1.8701792474628514</v>
      </c>
      <c r="CC48">
        <f t="shared" si="77"/>
        <v>783.98827585915456</v>
      </c>
      <c r="CD48" s="15">
        <f t="shared" si="78"/>
        <v>1.86549156135673</v>
      </c>
      <c r="CE48">
        <f t="shared" si="79"/>
        <v>785.93987971670333</v>
      </c>
      <c r="CF48" s="15">
        <f t="shared" si="80"/>
        <v>1.8631739773213518</v>
      </c>
      <c r="CG48">
        <f t="shared" si="81"/>
        <v>786.90837175442857</v>
      </c>
      <c r="CH48" s="15">
        <f t="shared" si="82"/>
        <v>1.8620270682377329</v>
      </c>
      <c r="CI48">
        <f t="shared" si="83"/>
        <v>787.38854246480162</v>
      </c>
      <c r="CJ48" s="15">
        <f t="shared" si="84"/>
        <v>1.8614592245597996</v>
      </c>
      <c r="CK48">
        <f t="shared" si="85"/>
        <v>787.62649742442557</v>
      </c>
      <c r="CL48" s="15">
        <f t="shared" si="86"/>
        <v>1.8611780145470231</v>
      </c>
      <c r="CM48">
        <f t="shared" si="87"/>
        <v>787.74439219205976</v>
      </c>
      <c r="CN48" s="15">
        <f t="shared" si="88"/>
        <v>1.8610387362721645</v>
      </c>
      <c r="CO48">
        <f t="shared" si="89"/>
        <v>787.80279652924912</v>
      </c>
      <c r="CP48" s="15">
        <f t="shared" si="90"/>
        <v>1.8609697502588289</v>
      </c>
      <c r="CQ48">
        <f t="shared" si="91"/>
        <v>787.83172805231425</v>
      </c>
      <c r="CR48" s="15">
        <f t="shared" si="92"/>
        <v>1.8609355797744205</v>
      </c>
    </row>
    <row r="49" spans="2:96" x14ac:dyDescent="0.2">
      <c r="B49">
        <f t="shared" si="93"/>
        <v>0.36000000000000015</v>
      </c>
      <c r="C49" s="2">
        <f t="shared" si="103"/>
        <v>16.468090176523344</v>
      </c>
      <c r="D49" s="2">
        <f t="shared" si="103"/>
        <v>13.941687424968457</v>
      </c>
      <c r="E49" s="2">
        <f t="shared" si="103"/>
        <v>25.34852259085174</v>
      </c>
      <c r="F49" s="5">
        <f t="shared" si="95"/>
        <v>0.82481819212056362</v>
      </c>
      <c r="G49" s="5">
        <f t="shared" si="14"/>
        <v>0.59222502925913878</v>
      </c>
      <c r="H49" s="5">
        <f t="shared" si="96"/>
        <v>1.9078471313406224</v>
      </c>
      <c r="I49" s="5">
        <f t="shared" si="97"/>
        <v>5.9713715589831322E-4</v>
      </c>
      <c r="J49" s="5">
        <f t="shared" si="98"/>
        <v>4.84394763644463E-3</v>
      </c>
      <c r="K49" s="5">
        <f t="shared" si="99"/>
        <v>3.4905403834283076E-8</v>
      </c>
      <c r="P49" s="11">
        <f t="shared" si="100"/>
        <v>16.468090176523344</v>
      </c>
      <c r="Q49" s="12">
        <f t="shared" si="15"/>
        <v>8.3240636605925317E-4</v>
      </c>
      <c r="R49" s="13">
        <f t="shared" si="16"/>
        <v>0.82481819212056362</v>
      </c>
      <c r="S49" s="14">
        <f t="shared" si="17"/>
        <v>8.407932641392086E-4</v>
      </c>
      <c r="T49" s="14">
        <f t="shared" si="18"/>
        <v>4.2039663206960426E-3</v>
      </c>
      <c r="U49">
        <f t="shared" si="19"/>
        <v>6.9350158007444953E-4</v>
      </c>
      <c r="V49" s="14">
        <f t="shared" si="20"/>
        <v>9.0054234477867819E-3</v>
      </c>
      <c r="W49">
        <f t="shared" si="21"/>
        <v>2680.7839509051064</v>
      </c>
      <c r="X49" s="15">
        <f t="shared" si="22"/>
        <v>0.81828381220546398</v>
      </c>
      <c r="Y49">
        <f t="shared" si="23"/>
        <v>2702.1049022988855</v>
      </c>
      <c r="Z49" s="15">
        <f t="shared" si="24"/>
        <v>0.81504908556896205</v>
      </c>
      <c r="AA49">
        <f t="shared" si="25"/>
        <v>2712.7858795756638</v>
      </c>
      <c r="AB49" s="15">
        <f t="shared" si="26"/>
        <v>0.8134429678984143</v>
      </c>
      <c r="AC49">
        <f t="shared" si="27"/>
        <v>2718.1207760825282</v>
      </c>
      <c r="AD49" s="15">
        <f t="shared" si="28"/>
        <v>0.81264429744479416</v>
      </c>
      <c r="AE49">
        <f t="shared" si="29"/>
        <v>2720.7814933270697</v>
      </c>
      <c r="AF49" s="15">
        <f t="shared" si="30"/>
        <v>0.81224684811255765</v>
      </c>
      <c r="AG49">
        <f t="shared" si="31"/>
        <v>2722.107517837077</v>
      </c>
      <c r="AH49" s="15">
        <f t="shared" si="32"/>
        <v>0.81204898847235973</v>
      </c>
      <c r="AI49">
        <f t="shared" si="33"/>
        <v>2722.7681277068436</v>
      </c>
      <c r="AJ49" s="15">
        <f t="shared" si="34"/>
        <v>0.81195047106395091</v>
      </c>
      <c r="AK49">
        <f t="shared" si="35"/>
        <v>2723.097175679316</v>
      </c>
      <c r="AL49" s="15">
        <f t="shared" si="36"/>
        <v>0.81190141318785325</v>
      </c>
      <c r="AM49">
        <f t="shared" si="37"/>
        <v>2723.261058664154</v>
      </c>
      <c r="AN49" s="15">
        <f t="shared" si="38"/>
        <v>0.81187698313396095</v>
      </c>
      <c r="AO49">
        <f t="shared" si="39"/>
        <v>2723.3426772061653</v>
      </c>
      <c r="AP49" s="15">
        <f t="shared" si="40"/>
        <v>0.81186481707188163</v>
      </c>
      <c r="AQ49" s="17">
        <f t="shared" si="101"/>
        <v>13.941687424968457</v>
      </c>
      <c r="AR49" s="12">
        <f t="shared" si="41"/>
        <v>5.9659499157619278E-4</v>
      </c>
      <c r="AS49" s="13">
        <f t="shared" si="42"/>
        <v>0.59222502925913878</v>
      </c>
      <c r="AT49" s="14">
        <f t="shared" si="43"/>
        <v>6.0369523879626782E-4</v>
      </c>
      <c r="AU49" s="14">
        <f t="shared" si="44"/>
        <v>3.0184761939813392E-3</v>
      </c>
      <c r="AV49">
        <f t="shared" si="45"/>
        <v>3.575234304597225E-4</v>
      </c>
      <c r="AW49" s="14">
        <f t="shared" si="46"/>
        <v>5.4739997192311896E-3</v>
      </c>
      <c r="AX49">
        <f t="shared" si="47"/>
        <v>4402.7370630132045</v>
      </c>
      <c r="AY49" s="15">
        <f t="shared" si="48"/>
        <v>0.58750226452814303</v>
      </c>
      <c r="AZ49">
        <f t="shared" si="49"/>
        <v>4438.0278209437656</v>
      </c>
      <c r="BA49" s="15">
        <f t="shared" si="50"/>
        <v>0.58516172237478881</v>
      </c>
      <c r="BB49">
        <f t="shared" si="51"/>
        <v>4455.7284889897874</v>
      </c>
      <c r="BC49" s="15">
        <f t="shared" si="52"/>
        <v>0.58399826946016298</v>
      </c>
      <c r="BD49">
        <f t="shared" si="53"/>
        <v>4464.5800288073287</v>
      </c>
      <c r="BE49" s="15">
        <f t="shared" si="54"/>
        <v>0.58341906059626825</v>
      </c>
      <c r="BF49">
        <f t="shared" si="55"/>
        <v>4468.9998014908042</v>
      </c>
      <c r="BG49" s="15">
        <f t="shared" si="56"/>
        <v>0.58313049295238251</v>
      </c>
      <c r="BH49">
        <f t="shared" si="57"/>
        <v>4471.2050517812895</v>
      </c>
      <c r="BI49" s="15">
        <f t="shared" si="58"/>
        <v>0.58298667184885422</v>
      </c>
      <c r="BJ49">
        <f t="shared" si="59"/>
        <v>4472.3049556139176</v>
      </c>
      <c r="BK49" s="15">
        <f t="shared" si="60"/>
        <v>0.58291497853730667</v>
      </c>
      <c r="BL49">
        <f t="shared" si="61"/>
        <v>4472.8534487602828</v>
      </c>
      <c r="BM49" s="15">
        <f t="shared" si="62"/>
        <v>0.58287923684840048</v>
      </c>
      <c r="BN49">
        <f t="shared" si="63"/>
        <v>4473.1269426574318</v>
      </c>
      <c r="BO49" s="15">
        <f t="shared" si="64"/>
        <v>0.58286141750715725</v>
      </c>
      <c r="BP49">
        <f t="shared" si="65"/>
        <v>4473.2633080299438</v>
      </c>
      <c r="BQ49" s="15">
        <f t="shared" si="66"/>
        <v>0.58285253330846365</v>
      </c>
      <c r="BR49" s="17">
        <f t="shared" si="102"/>
        <v>25.34852259085174</v>
      </c>
      <c r="BS49" s="12">
        <f t="shared" si="67"/>
        <v>1.9722148481857611E-3</v>
      </c>
      <c r="BT49" s="13">
        <f t="shared" si="68"/>
        <v>1.9474070252027658</v>
      </c>
      <c r="BU49" s="14">
        <f t="shared" si="69"/>
        <v>1.9851243885858978E-3</v>
      </c>
      <c r="BV49" s="14">
        <f t="shared" si="70"/>
        <v>9.9256219429294888E-3</v>
      </c>
      <c r="BW49">
        <f t="shared" si="71"/>
        <v>3.8658451802335227E-3</v>
      </c>
      <c r="BX49" s="14">
        <f t="shared" si="72"/>
        <v>3.2727441528355147E-2</v>
      </c>
      <c r="BY49">
        <f t="shared" si="73"/>
        <v>743.82823890529892</v>
      </c>
      <c r="BZ49" s="15">
        <f t="shared" si="74"/>
        <v>1.9273174076338129</v>
      </c>
      <c r="CA49">
        <f t="shared" si="75"/>
        <v>751.50631593289199</v>
      </c>
      <c r="CB49" s="15">
        <f t="shared" si="76"/>
        <v>1.9174465101823253</v>
      </c>
      <c r="CC49">
        <f t="shared" si="77"/>
        <v>755.33774386937807</v>
      </c>
      <c r="CD49" s="15">
        <f t="shared" si="78"/>
        <v>1.9125772327050046</v>
      </c>
      <c r="CE49">
        <f t="shared" si="79"/>
        <v>757.24231743043254</v>
      </c>
      <c r="CF49" s="15">
        <f t="shared" si="80"/>
        <v>1.9101705147525103</v>
      </c>
      <c r="CG49">
        <f t="shared" si="81"/>
        <v>758.1872635508347</v>
      </c>
      <c r="CH49" s="15">
        <f t="shared" si="82"/>
        <v>1.9089797990411566</v>
      </c>
      <c r="CI49">
        <f t="shared" si="83"/>
        <v>758.65565218208042</v>
      </c>
      <c r="CJ49" s="15">
        <f t="shared" si="84"/>
        <v>1.908390412746592</v>
      </c>
      <c r="CK49">
        <f t="shared" si="85"/>
        <v>758.88771341361394</v>
      </c>
      <c r="CL49" s="15">
        <f t="shared" si="86"/>
        <v>1.9080986058806224</v>
      </c>
      <c r="CM49">
        <f t="shared" si="87"/>
        <v>759.0026605831614</v>
      </c>
      <c r="CN49" s="15">
        <f t="shared" si="88"/>
        <v>1.9079541143985026</v>
      </c>
      <c r="CO49">
        <f t="shared" si="89"/>
        <v>759.05959097480491</v>
      </c>
      <c r="CP49" s="15">
        <f t="shared" si="90"/>
        <v>1.9078825636184273</v>
      </c>
      <c r="CQ49">
        <f t="shared" si="91"/>
        <v>759.08778553987588</v>
      </c>
      <c r="CR49" s="15">
        <f t="shared" si="92"/>
        <v>1.9078471313406224</v>
      </c>
    </row>
    <row r="50" spans="2:96" x14ac:dyDescent="0.2">
      <c r="B50">
        <f t="shared" si="93"/>
        <v>0.37000000000000016</v>
      </c>
      <c r="C50" s="2">
        <f t="shared" si="103"/>
        <v>16.675310900188173</v>
      </c>
      <c r="D50" s="2">
        <f t="shared" si="103"/>
        <v>14.117118001698557</v>
      </c>
      <c r="E50" s="2">
        <f t="shared" si="103"/>
        <v>25.667487275815557</v>
      </c>
      <c r="F50" s="5">
        <f t="shared" si="95"/>
        <v>0.84560160888141889</v>
      </c>
      <c r="G50" s="5">
        <f t="shared" si="14"/>
        <v>0.60713418343564352</v>
      </c>
      <c r="H50" s="5">
        <f t="shared" si="96"/>
        <v>1.9554594251754005</v>
      </c>
      <c r="I50" s="5">
        <f t="shared" si="97"/>
        <v>4.9526653788838993E-4</v>
      </c>
      <c r="J50" s="5">
        <f t="shared" si="98"/>
        <v>4.2356958674832183E-3</v>
      </c>
      <c r="K50" s="5">
        <f t="shared" si="99"/>
        <v>2.274012557165945E-8</v>
      </c>
      <c r="P50" s="11">
        <f t="shared" si="100"/>
        <v>16.675310900188173</v>
      </c>
      <c r="Q50" s="12">
        <f t="shared" si="15"/>
        <v>8.5348678212994011E-4</v>
      </c>
      <c r="R50" s="13">
        <f t="shared" si="16"/>
        <v>0.84560160888141889</v>
      </c>
      <c r="S50" s="14">
        <f t="shared" si="17"/>
        <v>8.6197921394640055E-4</v>
      </c>
      <c r="T50" s="14">
        <f t="shared" si="18"/>
        <v>4.3098960697320029E-3</v>
      </c>
      <c r="U50">
        <f t="shared" si="19"/>
        <v>7.2889101013541709E-4</v>
      </c>
      <c r="V50" s="14">
        <f t="shared" si="20"/>
        <v>9.3485103154455108E-3</v>
      </c>
      <c r="W50">
        <f t="shared" si="21"/>
        <v>2582.794272400949</v>
      </c>
      <c r="X50" s="15">
        <f t="shared" si="22"/>
        <v>0.83889056815302476</v>
      </c>
      <c r="Y50">
        <f t="shared" si="23"/>
        <v>2603.3708535062119</v>
      </c>
      <c r="Z50" s="15">
        <f t="shared" si="24"/>
        <v>0.83556877033663879</v>
      </c>
      <c r="AA50">
        <f t="shared" si="25"/>
        <v>2613.6779605959478</v>
      </c>
      <c r="AB50" s="15">
        <f t="shared" si="26"/>
        <v>0.83391959924252068</v>
      </c>
      <c r="AC50">
        <f t="shared" si="27"/>
        <v>2618.8256077974456</v>
      </c>
      <c r="AD50" s="15">
        <f t="shared" si="28"/>
        <v>0.83309960660286575</v>
      </c>
      <c r="AE50">
        <f t="shared" si="29"/>
        <v>2621.392676298804</v>
      </c>
      <c r="AF50" s="15">
        <f t="shared" si="30"/>
        <v>0.83269158921376651</v>
      </c>
      <c r="AG50">
        <f t="shared" si="31"/>
        <v>2622.671897850686</v>
      </c>
      <c r="AH50" s="15">
        <f t="shared" si="32"/>
        <v>0.83248848966700872</v>
      </c>
      <c r="AI50">
        <f t="shared" si="33"/>
        <v>2623.3091253897651</v>
      </c>
      <c r="AJ50" s="15">
        <f t="shared" si="34"/>
        <v>0.83238737371286142</v>
      </c>
      <c r="AK50">
        <f t="shared" si="35"/>
        <v>2623.626493918573</v>
      </c>
      <c r="AL50" s="15">
        <f t="shared" si="36"/>
        <v>0.83233702707505552</v>
      </c>
      <c r="AM50">
        <f t="shared" si="37"/>
        <v>2623.7845435980335</v>
      </c>
      <c r="AN50" s="15">
        <f t="shared" si="38"/>
        <v>0.8323119578326561</v>
      </c>
      <c r="AO50">
        <f t="shared" si="39"/>
        <v>2623.8632488439371</v>
      </c>
      <c r="AP50" s="15">
        <f t="shared" si="40"/>
        <v>0.83229947474906074</v>
      </c>
      <c r="AQ50" s="17">
        <f t="shared" si="101"/>
        <v>14.117118001698557</v>
      </c>
      <c r="AR50" s="12">
        <f t="shared" si="41"/>
        <v>6.1170356253493412E-4</v>
      </c>
      <c r="AS50" s="13">
        <f t="shared" si="42"/>
        <v>0.60713418343564352</v>
      </c>
      <c r="AT50" s="14">
        <f t="shared" si="43"/>
        <v>6.1889315334927981E-4</v>
      </c>
      <c r="AU50" s="14">
        <f t="shared" si="44"/>
        <v>3.0944657667463992E-3</v>
      </c>
      <c r="AV50">
        <f t="shared" si="45"/>
        <v>3.7575118929262548E-4</v>
      </c>
      <c r="AW50" s="14">
        <f t="shared" si="46"/>
        <v>5.6824209350889799E-3</v>
      </c>
      <c r="AX50">
        <f t="shared" si="47"/>
        <v>4241.7126865011342</v>
      </c>
      <c r="AY50" s="15">
        <f t="shared" si="48"/>
        <v>0.60230386124817326</v>
      </c>
      <c r="AZ50">
        <f t="shared" si="49"/>
        <v>4275.6299494449368</v>
      </c>
      <c r="BA50" s="15">
        <f t="shared" si="50"/>
        <v>0.59991015863332653</v>
      </c>
      <c r="BB50">
        <f t="shared" si="51"/>
        <v>4292.6402103466662</v>
      </c>
      <c r="BC50" s="15">
        <f t="shared" si="52"/>
        <v>0.59872035966862747</v>
      </c>
      <c r="BD50">
        <f t="shared" si="53"/>
        <v>4301.1458073336826</v>
      </c>
      <c r="BE50" s="15">
        <f t="shared" si="54"/>
        <v>0.59812807630696252</v>
      </c>
      <c r="BF50">
        <f t="shared" si="55"/>
        <v>4305.3925132144841</v>
      </c>
      <c r="BG50" s="15">
        <f t="shared" si="56"/>
        <v>0.59783301602116701</v>
      </c>
      <c r="BH50">
        <f t="shared" si="57"/>
        <v>4307.5112511676052</v>
      </c>
      <c r="BI50" s="15">
        <f t="shared" si="58"/>
        <v>0.59768596970807941</v>
      </c>
      <c r="BJ50">
        <f t="shared" si="59"/>
        <v>4308.567926595194</v>
      </c>
      <c r="BK50" s="15">
        <f t="shared" si="60"/>
        <v>0.59761267403123153</v>
      </c>
      <c r="BL50">
        <f t="shared" si="61"/>
        <v>4309.0948237475668</v>
      </c>
      <c r="BM50" s="15">
        <f t="shared" si="62"/>
        <v>0.59757613619031769</v>
      </c>
      <c r="BN50">
        <f t="shared" si="63"/>
        <v>4309.3575298439055</v>
      </c>
      <c r="BO50" s="15">
        <f t="shared" si="64"/>
        <v>0.59755792126088336</v>
      </c>
      <c r="BP50">
        <f t="shared" si="65"/>
        <v>4309.4885066925799</v>
      </c>
      <c r="BQ50" s="15">
        <f t="shared" si="66"/>
        <v>0.59754884050245982</v>
      </c>
      <c r="BR50" s="17">
        <f t="shared" si="102"/>
        <v>25.667487275815557</v>
      </c>
      <c r="BS50" s="12">
        <f t="shared" si="67"/>
        <v>2.0221605373055671E-3</v>
      </c>
      <c r="BT50" s="13">
        <f t="shared" si="68"/>
        <v>1.9965631027128943</v>
      </c>
      <c r="BU50" s="14">
        <f t="shared" si="69"/>
        <v>2.0352325206043774E-3</v>
      </c>
      <c r="BV50" s="14">
        <f t="shared" si="70"/>
        <v>1.0176162603021887E-2</v>
      </c>
      <c r="BW50">
        <f t="shared" si="71"/>
        <v>4.0634701560800599E-3</v>
      </c>
      <c r="BX50" s="14">
        <f t="shared" si="72"/>
        <v>3.3975751182925555E-2</v>
      </c>
      <c r="BY50">
        <f t="shared" si="73"/>
        <v>716.76254497258844</v>
      </c>
      <c r="BZ50" s="15">
        <f t="shared" si="74"/>
        <v>1.9756830561001661</v>
      </c>
      <c r="CA50">
        <f t="shared" si="75"/>
        <v>724.26220205959874</v>
      </c>
      <c r="CB50" s="15">
        <f t="shared" si="76"/>
        <v>1.9654274454626264</v>
      </c>
      <c r="CC50">
        <f t="shared" si="77"/>
        <v>728.0040560177614</v>
      </c>
      <c r="CD50" s="15">
        <f t="shared" si="78"/>
        <v>1.9603699070598091</v>
      </c>
      <c r="CE50">
        <f t="shared" si="79"/>
        <v>729.86373717084655</v>
      </c>
      <c r="CF50" s="15">
        <f t="shared" si="80"/>
        <v>1.9578708185180105</v>
      </c>
      <c r="CG50">
        <f t="shared" si="81"/>
        <v>730.78620521239816</v>
      </c>
      <c r="CH50" s="15">
        <f t="shared" si="82"/>
        <v>1.9566347226830272</v>
      </c>
      <c r="CI50">
        <f t="shared" si="83"/>
        <v>731.2433447818986</v>
      </c>
      <c r="CJ50" s="15">
        <f t="shared" si="84"/>
        <v>1.956023028232809</v>
      </c>
      <c r="CK50">
        <f t="shared" si="85"/>
        <v>731.46977826456055</v>
      </c>
      <c r="CL50" s="15">
        <f t="shared" si="86"/>
        <v>1.9557202519585131</v>
      </c>
      <c r="CM50">
        <f t="shared" si="87"/>
        <v>731.58191054518284</v>
      </c>
      <c r="CN50" s="15">
        <f t="shared" si="88"/>
        <v>1.9555703659561379</v>
      </c>
      <c r="CO50">
        <f t="shared" si="89"/>
        <v>731.63743320353115</v>
      </c>
      <c r="CP50" s="15">
        <f t="shared" si="90"/>
        <v>1.9554961621767712</v>
      </c>
      <c r="CQ50">
        <f t="shared" si="91"/>
        <v>731.66492384590299</v>
      </c>
      <c r="CR50" s="15">
        <f t="shared" si="92"/>
        <v>1.9554594251754005</v>
      </c>
    </row>
    <row r="51" spans="2:96" x14ac:dyDescent="0.2">
      <c r="B51">
        <f t="shared" si="93"/>
        <v>0.38000000000000017</v>
      </c>
      <c r="C51" s="2">
        <f t="shared" si="103"/>
        <v>16.883290997099746</v>
      </c>
      <c r="D51" s="2">
        <f t="shared" si="103"/>
        <v>14.293191454702196</v>
      </c>
      <c r="E51" s="2">
        <f t="shared" si="103"/>
        <v>25.987620826731266</v>
      </c>
      <c r="F51" s="5">
        <f t="shared" si="95"/>
        <v>0.86672120247040285</v>
      </c>
      <c r="G51" s="5">
        <f t="shared" si="14"/>
        <v>0.62228432859413008</v>
      </c>
      <c r="H51" s="5">
        <f t="shared" si="96"/>
        <v>2.0038095873110349</v>
      </c>
      <c r="I51" s="5">
        <f t="shared" si="97"/>
        <v>4.0953392128803816E-4</v>
      </c>
      <c r="J51" s="5">
        <f t="shared" si="98"/>
        <v>3.6957973459500622E-3</v>
      </c>
      <c r="K51" s="5">
        <f t="shared" si="99"/>
        <v>1.4716650666203771E-8</v>
      </c>
      <c r="P51" s="11">
        <f t="shared" si="100"/>
        <v>16.883290997099746</v>
      </c>
      <c r="Q51" s="12">
        <f t="shared" si="15"/>
        <v>8.7490949936387154E-4</v>
      </c>
      <c r="R51" s="13">
        <f t="shared" si="16"/>
        <v>0.86672120247040285</v>
      </c>
      <c r="S51" s="14">
        <f t="shared" si="17"/>
        <v>8.8350785165178681E-4</v>
      </c>
      <c r="T51" s="14">
        <f t="shared" si="18"/>
        <v>4.417539258258934E-3</v>
      </c>
      <c r="U51">
        <f t="shared" si="19"/>
        <v>7.65754987575679E-4</v>
      </c>
      <c r="V51" s="14">
        <f t="shared" si="20"/>
        <v>9.701506922429182E-3</v>
      </c>
      <c r="W51">
        <f t="shared" si="21"/>
        <v>2489.2035685585802</v>
      </c>
      <c r="X51" s="15">
        <f t="shared" si="22"/>
        <v>0.85982802142728343</v>
      </c>
      <c r="Y51">
        <f t="shared" si="23"/>
        <v>2509.0746304291811</v>
      </c>
      <c r="Z51" s="15">
        <f t="shared" si="24"/>
        <v>0.85641647309673052</v>
      </c>
      <c r="AA51">
        <f t="shared" si="25"/>
        <v>2519.027398508179</v>
      </c>
      <c r="AB51" s="15">
        <f t="shared" si="26"/>
        <v>0.85472293244876063</v>
      </c>
      <c r="AC51">
        <f t="shared" si="27"/>
        <v>2523.9975829972441</v>
      </c>
      <c r="AD51" s="15">
        <f t="shared" si="28"/>
        <v>0.85388096966793614</v>
      </c>
      <c r="AE51">
        <f t="shared" si="29"/>
        <v>2526.4758985732651</v>
      </c>
      <c r="AF51" s="15">
        <f t="shared" si="30"/>
        <v>0.85346206487551601</v>
      </c>
      <c r="AG51">
        <f t="shared" si="31"/>
        <v>2527.7107643446489</v>
      </c>
      <c r="AH51" s="15">
        <f t="shared" si="32"/>
        <v>0.85325356795123553</v>
      </c>
      <c r="AI51">
        <f t="shared" si="33"/>
        <v>2528.3258322810593</v>
      </c>
      <c r="AJ51" s="15">
        <f t="shared" si="34"/>
        <v>0.85314977578447193</v>
      </c>
      <c r="AK51">
        <f t="shared" si="35"/>
        <v>2528.6321321773971</v>
      </c>
      <c r="AL51" s="15">
        <f t="shared" si="36"/>
        <v>0.85309810207546877</v>
      </c>
      <c r="AM51">
        <f t="shared" si="37"/>
        <v>2528.784653650684</v>
      </c>
      <c r="AN51" s="15">
        <f t="shared" si="38"/>
        <v>0.85307237474807185</v>
      </c>
      <c r="AO51">
        <f t="shared" si="39"/>
        <v>2528.8605979896774</v>
      </c>
      <c r="AP51" s="15">
        <f t="shared" si="40"/>
        <v>0.85305956532234262</v>
      </c>
      <c r="AQ51" s="17">
        <f t="shared" si="101"/>
        <v>14.293191454702196</v>
      </c>
      <c r="AR51" s="12">
        <f t="shared" si="41"/>
        <v>6.2705746458186591E-4</v>
      </c>
      <c r="AS51" s="13">
        <f t="shared" si="42"/>
        <v>0.62228432859413008</v>
      </c>
      <c r="AT51" s="14">
        <f t="shared" si="43"/>
        <v>6.343367263956474E-4</v>
      </c>
      <c r="AU51" s="14">
        <f t="shared" si="44"/>
        <v>3.1716836319782369E-3</v>
      </c>
      <c r="AV51">
        <f t="shared" si="45"/>
        <v>3.9473780388771381E-4</v>
      </c>
      <c r="AW51" s="14">
        <f t="shared" si="46"/>
        <v>5.8968590372530695E-3</v>
      </c>
      <c r="AX51">
        <f t="shared" si="47"/>
        <v>4087.9147177387313</v>
      </c>
      <c r="AY51" s="15">
        <f t="shared" si="48"/>
        <v>0.61734358698448555</v>
      </c>
      <c r="AZ51">
        <f t="shared" si="49"/>
        <v>4120.5324083715841</v>
      </c>
      <c r="BA51" s="15">
        <f t="shared" si="50"/>
        <v>0.61489531963941824</v>
      </c>
      <c r="BB51">
        <f t="shared" si="51"/>
        <v>4136.8894643592785</v>
      </c>
      <c r="BC51" s="15">
        <f t="shared" si="52"/>
        <v>0.61367848280492865</v>
      </c>
      <c r="BD51">
        <f t="shared" si="53"/>
        <v>4145.0677726547183</v>
      </c>
      <c r="BE51" s="15">
        <f t="shared" si="54"/>
        <v>0.61307278343847205</v>
      </c>
      <c r="BF51">
        <f t="shared" si="55"/>
        <v>4149.1507483601617</v>
      </c>
      <c r="BG51" s="15">
        <f t="shared" si="56"/>
        <v>0.61277106176757679</v>
      </c>
      <c r="BH51">
        <f t="shared" si="57"/>
        <v>4151.1876428241285</v>
      </c>
      <c r="BI51" s="15">
        <f t="shared" si="58"/>
        <v>0.61262070682844127</v>
      </c>
      <c r="BJ51">
        <f t="shared" si="59"/>
        <v>4152.2034234783468</v>
      </c>
      <c r="BK51" s="15">
        <f t="shared" si="60"/>
        <v>0.61254576754173407</v>
      </c>
      <c r="BL51">
        <f t="shared" si="61"/>
        <v>4152.7098907923537</v>
      </c>
      <c r="BM51" s="15">
        <f t="shared" si="62"/>
        <v>0.61250841315418625</v>
      </c>
      <c r="BN51">
        <f t="shared" si="63"/>
        <v>4152.9623917700237</v>
      </c>
      <c r="BO51" s="15">
        <f t="shared" si="64"/>
        <v>0.61248979255165492</v>
      </c>
      <c r="BP51">
        <f t="shared" si="65"/>
        <v>4153.0882712218927</v>
      </c>
      <c r="BQ51" s="15">
        <f t="shared" si="66"/>
        <v>0.61248051024671013</v>
      </c>
      <c r="BR51" s="17">
        <f t="shared" si="102"/>
        <v>25.987620826731266</v>
      </c>
      <c r="BS51" s="12">
        <f t="shared" si="67"/>
        <v>2.07291723828716E-3</v>
      </c>
      <c r="BT51" s="13">
        <f t="shared" si="68"/>
        <v>2.0465153668311942</v>
      </c>
      <c r="BU51" s="14">
        <f t="shared" si="69"/>
        <v>2.0861522597667628E-3</v>
      </c>
      <c r="BV51" s="14">
        <f t="shared" si="70"/>
        <v>1.0430761298833814E-2</v>
      </c>
      <c r="BW51">
        <f t="shared" si="71"/>
        <v>4.2693426571623009E-3</v>
      </c>
      <c r="BX51" s="14">
        <f t="shared" si="72"/>
        <v>3.5260153835991986E-2</v>
      </c>
      <c r="BY51">
        <f t="shared" si="73"/>
        <v>690.91157911201503</v>
      </c>
      <c r="BZ51" s="15">
        <f t="shared" si="74"/>
        <v>2.0248146489811445</v>
      </c>
      <c r="CA51">
        <f t="shared" si="75"/>
        <v>698.2407009118524</v>
      </c>
      <c r="CB51" s="15">
        <f t="shared" si="76"/>
        <v>2.0141598265020675</v>
      </c>
      <c r="CC51">
        <f t="shared" si="77"/>
        <v>701.89693551591699</v>
      </c>
      <c r="CD51" s="15">
        <f t="shared" si="78"/>
        <v>2.0089070210221793</v>
      </c>
      <c r="CE51">
        <f t="shared" si="79"/>
        <v>703.71370207711288</v>
      </c>
      <c r="CF51" s="15">
        <f t="shared" si="80"/>
        <v>2.0063121633846457</v>
      </c>
      <c r="CG51">
        <f t="shared" si="81"/>
        <v>704.61467983343823</v>
      </c>
      <c r="CH51" s="15">
        <f t="shared" si="82"/>
        <v>2.0050290359514946</v>
      </c>
      <c r="CI51">
        <f t="shared" si="83"/>
        <v>705.06106335974971</v>
      </c>
      <c r="CJ51" s="15">
        <f t="shared" si="84"/>
        <v>2.0043942301993463</v>
      </c>
      <c r="CK51">
        <f t="shared" si="85"/>
        <v>705.28211509247103</v>
      </c>
      <c r="CL51" s="15">
        <f t="shared" si="86"/>
        <v>2.0040800938196788</v>
      </c>
      <c r="CM51">
        <f t="shared" si="87"/>
        <v>705.3915552147381</v>
      </c>
      <c r="CN51" s="15">
        <f t="shared" si="88"/>
        <v>2.0039246232327623</v>
      </c>
      <c r="CO51">
        <f t="shared" si="89"/>
        <v>705.44573136909298</v>
      </c>
      <c r="CP51" s="15">
        <f t="shared" si="90"/>
        <v>2.0038476740010047</v>
      </c>
      <c r="CQ51">
        <f t="shared" si="91"/>
        <v>705.47254863593753</v>
      </c>
      <c r="CR51" s="15">
        <f t="shared" si="92"/>
        <v>2.0038095873110349</v>
      </c>
    </row>
    <row r="52" spans="2:96" x14ac:dyDescent="0.2">
      <c r="B52">
        <f t="shared" si="93"/>
        <v>0.39000000000000018</v>
      </c>
      <c r="C52" s="2">
        <f t="shared" si="103"/>
        <v>17.092171533266637</v>
      </c>
      <c r="D52" s="2">
        <f t="shared" si="103"/>
        <v>14.470027208768576</v>
      </c>
      <c r="E52" s="2">
        <f t="shared" si="103"/>
        <v>26.309140379579226</v>
      </c>
      <c r="F52" s="5">
        <f t="shared" si="95"/>
        <v>0.8881944166281347</v>
      </c>
      <c r="G52" s="5">
        <f t="shared" si="14"/>
        <v>0.63768797601278671</v>
      </c>
      <c r="H52" s="5">
        <f t="shared" si="96"/>
        <v>2.0529358792072041</v>
      </c>
      <c r="I52" s="5">
        <f t="shared" si="97"/>
        <v>3.3756591951125079E-4</v>
      </c>
      <c r="J52" s="5">
        <f t="shared" si="98"/>
        <v>3.2173675523403133E-3</v>
      </c>
      <c r="K52" s="5">
        <f t="shared" si="99"/>
        <v>9.4578295670504544E-9</v>
      </c>
      <c r="P52" s="11">
        <f t="shared" si="100"/>
        <v>17.092171533266637</v>
      </c>
      <c r="Q52" s="12">
        <f t="shared" si="15"/>
        <v>8.9669222750954683E-4</v>
      </c>
      <c r="R52" s="13">
        <f t="shared" si="16"/>
        <v>0.8881944166281347</v>
      </c>
      <c r="S52" s="14">
        <f t="shared" si="17"/>
        <v>9.0539695884621276E-4</v>
      </c>
      <c r="T52" s="14">
        <f t="shared" si="18"/>
        <v>4.5269847942310641E-3</v>
      </c>
      <c r="U52">
        <f t="shared" si="19"/>
        <v>8.0416852367929921E-4</v>
      </c>
      <c r="V52" s="14">
        <f t="shared" si="20"/>
        <v>1.0064864966120069E-2</v>
      </c>
      <c r="W52">
        <f t="shared" si="21"/>
        <v>2399.718044713105</v>
      </c>
      <c r="X52" s="15">
        <f t="shared" si="22"/>
        <v>0.88111330999483062</v>
      </c>
      <c r="Y52">
        <f t="shared" si="23"/>
        <v>2418.9195417317655</v>
      </c>
      <c r="Z52" s="15">
        <f t="shared" si="24"/>
        <v>0.87760918272293909</v>
      </c>
      <c r="AA52">
        <f t="shared" si="25"/>
        <v>2428.5360446344353</v>
      </c>
      <c r="AB52" s="15">
        <f t="shared" si="26"/>
        <v>0.87586988332980842</v>
      </c>
      <c r="AC52">
        <f t="shared" si="27"/>
        <v>2433.337822353516</v>
      </c>
      <c r="AD52" s="15">
        <f t="shared" si="28"/>
        <v>0.87500526656229838</v>
      </c>
      <c r="AE52">
        <f t="shared" si="29"/>
        <v>2435.7319151422612</v>
      </c>
      <c r="AF52" s="15">
        <f t="shared" si="30"/>
        <v>0.87457513736849257</v>
      </c>
      <c r="AG52">
        <f t="shared" si="31"/>
        <v>2436.9246894529838</v>
      </c>
      <c r="AH52" s="15">
        <f t="shared" si="32"/>
        <v>0.87436107690948472</v>
      </c>
      <c r="AI52">
        <f t="shared" si="33"/>
        <v>2437.518729116859</v>
      </c>
      <c r="AJ52" s="15">
        <f t="shared" si="34"/>
        <v>0.87425452658773439</v>
      </c>
      <c r="AK52">
        <f t="shared" si="35"/>
        <v>2437.8145255185118</v>
      </c>
      <c r="AL52" s="15">
        <f t="shared" si="36"/>
        <v>0.87420148539339382</v>
      </c>
      <c r="AM52">
        <f t="shared" si="37"/>
        <v>2437.9618010634231</v>
      </c>
      <c r="AN52" s="15">
        <f t="shared" si="38"/>
        <v>0.87417508004846034</v>
      </c>
      <c r="AO52">
        <f t="shared" si="39"/>
        <v>2438.0351254822936</v>
      </c>
      <c r="AP52" s="15">
        <f t="shared" si="40"/>
        <v>0.87416193444997903</v>
      </c>
      <c r="AQ52" s="17">
        <f t="shared" si="101"/>
        <v>14.470027208768576</v>
      </c>
      <c r="AR52" s="12">
        <f t="shared" si="41"/>
        <v>6.4266939049264246E-4</v>
      </c>
      <c r="AS52" s="13">
        <f t="shared" si="42"/>
        <v>0.63768797601278671</v>
      </c>
      <c r="AT52" s="14">
        <f t="shared" si="43"/>
        <v>6.5003871153189268E-4</v>
      </c>
      <c r="AU52" s="14">
        <f t="shared" si="44"/>
        <v>3.2501935576594635E-3</v>
      </c>
      <c r="AV52">
        <f t="shared" si="45"/>
        <v>4.1452187028673238E-4</v>
      </c>
      <c r="AW52" s="14">
        <f t="shared" si="46"/>
        <v>6.1175883073654718E-3</v>
      </c>
      <c r="AX52">
        <f t="shared" si="47"/>
        <v>3940.860697438131</v>
      </c>
      <c r="AY52" s="15">
        <f t="shared" si="48"/>
        <v>0.63263378486961186</v>
      </c>
      <c r="AZ52">
        <f t="shared" si="49"/>
        <v>3972.2472096483098</v>
      </c>
      <c r="BA52" s="15">
        <f t="shared" si="50"/>
        <v>0.63012946605186293</v>
      </c>
      <c r="BB52">
        <f t="shared" si="51"/>
        <v>3987.9854781465965</v>
      </c>
      <c r="BC52" s="15">
        <f t="shared" si="52"/>
        <v>0.62888485891345058</v>
      </c>
      <c r="BD52">
        <f t="shared" si="53"/>
        <v>3995.8537547651167</v>
      </c>
      <c r="BE52" s="15">
        <f t="shared" si="54"/>
        <v>0.62826538199515525</v>
      </c>
      <c r="BF52">
        <f t="shared" si="55"/>
        <v>3999.7816373811934</v>
      </c>
      <c r="BG52" s="15">
        <f t="shared" si="56"/>
        <v>0.62795682029830358</v>
      </c>
      <c r="BH52">
        <f t="shared" si="57"/>
        <v>4001.741007290515</v>
      </c>
      <c r="BI52" s="15">
        <f t="shared" si="58"/>
        <v>0.62780306842597566</v>
      </c>
      <c r="BJ52">
        <f t="shared" si="59"/>
        <v>4002.7180518614236</v>
      </c>
      <c r="BK52" s="15">
        <f t="shared" si="60"/>
        <v>0.6277264418677565</v>
      </c>
      <c r="BL52">
        <f t="shared" si="61"/>
        <v>4003.2051680512272</v>
      </c>
      <c r="BM52" s="15">
        <f t="shared" si="62"/>
        <v>0.62768824934424772</v>
      </c>
      <c r="BN52">
        <f t="shared" si="63"/>
        <v>4003.4480028917442</v>
      </c>
      <c r="BO52" s="15">
        <f t="shared" si="64"/>
        <v>0.62766921239319129</v>
      </c>
      <c r="BP52">
        <f t="shared" si="65"/>
        <v>4003.5690542349466</v>
      </c>
      <c r="BQ52" s="15">
        <f t="shared" si="66"/>
        <v>0.62765972326304786</v>
      </c>
      <c r="BR52" s="17">
        <f t="shared" si="102"/>
        <v>26.309140379579226</v>
      </c>
      <c r="BS52" s="12">
        <f t="shared" si="67"/>
        <v>2.1245269107194788E-3</v>
      </c>
      <c r="BT52" s="13">
        <f t="shared" si="68"/>
        <v>2.0973050883967259</v>
      </c>
      <c r="BU52" s="14">
        <f t="shared" si="69"/>
        <v>2.1379256762453884E-3</v>
      </c>
      <c r="BV52" s="14">
        <f t="shared" si="70"/>
        <v>1.0689628381226942E-2</v>
      </c>
      <c r="BW52">
        <f t="shared" si="71"/>
        <v>4.4838823994034641E-3</v>
      </c>
      <c r="BX52" s="14">
        <f t="shared" si="72"/>
        <v>3.6582294357636644E-2</v>
      </c>
      <c r="BY52">
        <f t="shared" si="73"/>
        <v>666.19416202257162</v>
      </c>
      <c r="BZ52" s="15">
        <f t="shared" si="74"/>
        <v>2.074751880108046</v>
      </c>
      <c r="CA52">
        <f t="shared" si="75"/>
        <v>673.36005723273456</v>
      </c>
      <c r="CB52" s="15">
        <f t="shared" si="76"/>
        <v>2.0636826006560951</v>
      </c>
      <c r="CC52">
        <f t="shared" si="77"/>
        <v>676.93433794203122</v>
      </c>
      <c r="CD52" s="15">
        <f t="shared" si="78"/>
        <v>2.0582271650039909</v>
      </c>
      <c r="CE52">
        <f t="shared" si="79"/>
        <v>678.71002293161109</v>
      </c>
      <c r="CF52" s="15">
        <f t="shared" si="80"/>
        <v>2.0555329682576411</v>
      </c>
      <c r="CG52">
        <f t="shared" si="81"/>
        <v>679.59042578917558</v>
      </c>
      <c r="CH52" s="15">
        <f t="shared" si="82"/>
        <v>2.0542010751631921</v>
      </c>
      <c r="CI52">
        <f t="shared" si="83"/>
        <v>680.0265101078777</v>
      </c>
      <c r="CJ52" s="15">
        <f t="shared" si="84"/>
        <v>2.0535423151564038</v>
      </c>
      <c r="CK52">
        <f t="shared" si="85"/>
        <v>680.24240801507756</v>
      </c>
      <c r="CL52" s="15">
        <f t="shared" si="86"/>
        <v>2.0532164087831699</v>
      </c>
      <c r="CM52">
        <f t="shared" si="87"/>
        <v>680.34926968262755</v>
      </c>
      <c r="CN52" s="15">
        <f t="shared" si="88"/>
        <v>2.053055154295687</v>
      </c>
      <c r="CO52">
        <f t="shared" si="89"/>
        <v>680.40215605452465</v>
      </c>
      <c r="CP52" s="15">
        <f t="shared" si="90"/>
        <v>2.0529753626993243</v>
      </c>
      <c r="CQ52">
        <f t="shared" si="91"/>
        <v>680.42832824215043</v>
      </c>
      <c r="CR52" s="15">
        <f t="shared" si="92"/>
        <v>2.0529358792072041</v>
      </c>
    </row>
    <row r="53" spans="2:96" x14ac:dyDescent="0.2">
      <c r="B53">
        <f t="shared" si="93"/>
        <v>0.40000000000000019</v>
      </c>
      <c r="C53" s="2">
        <f t="shared" si="103"/>
        <v>17.302092632189844</v>
      </c>
      <c r="D53" s="2">
        <f t="shared" si="103"/>
        <v>14.647743890771288</v>
      </c>
      <c r="E53" s="2">
        <f t="shared" si="103"/>
        <v>26.63226161958416</v>
      </c>
      <c r="F53" s="5">
        <f t="shared" si="95"/>
        <v>0.91003931944517102</v>
      </c>
      <c r="G53" s="5">
        <f t="shared" si="14"/>
        <v>0.65335808438725518</v>
      </c>
      <c r="H53" s="5">
        <f t="shared" si="96"/>
        <v>2.1028778532379206</v>
      </c>
      <c r="I53" s="5">
        <f t="shared" si="97"/>
        <v>2.7731573176840378E-4</v>
      </c>
      <c r="J53" s="5">
        <f t="shared" si="98"/>
        <v>2.7941627794434345E-3</v>
      </c>
      <c r="K53" s="5">
        <f t="shared" si="99"/>
        <v>6.0337285790945568E-9</v>
      </c>
      <c r="P53" s="11">
        <f t="shared" si="100"/>
        <v>17.302092632189844</v>
      </c>
      <c r="Q53" s="12">
        <f t="shared" si="15"/>
        <v>9.1885331323780881E-4</v>
      </c>
      <c r="R53" s="13">
        <f t="shared" si="16"/>
        <v>0.91003931944517102</v>
      </c>
      <c r="S53" s="14">
        <f t="shared" si="17"/>
        <v>9.2766495356286552E-4</v>
      </c>
      <c r="T53" s="14">
        <f t="shared" si="18"/>
        <v>4.6383247678143278E-3</v>
      </c>
      <c r="U53">
        <f t="shared" si="19"/>
        <v>8.4421158301348632E-4</v>
      </c>
      <c r="V53" s="14">
        <f t="shared" si="20"/>
        <v>1.0439061615895261E-2</v>
      </c>
      <c r="W53">
        <f t="shared" si="21"/>
        <v>2314.0700139618361</v>
      </c>
      <c r="X53" s="15">
        <f t="shared" si="22"/>
        <v>0.90276417847140822</v>
      </c>
      <c r="Y53">
        <f t="shared" si="23"/>
        <v>2332.6352799599404</v>
      </c>
      <c r="Z53" s="15">
        <f t="shared" si="24"/>
        <v>0.89916448617796729</v>
      </c>
      <c r="AA53">
        <f t="shared" si="25"/>
        <v>2341.9322731684888</v>
      </c>
      <c r="AB53" s="15">
        <f t="shared" si="26"/>
        <v>0.8973779616211055</v>
      </c>
      <c r="AC53">
        <f t="shared" si="27"/>
        <v>2346.5740391123554</v>
      </c>
      <c r="AD53" s="15">
        <f t="shared" si="28"/>
        <v>0.8964899690970074</v>
      </c>
      <c r="AE53">
        <f t="shared" si="29"/>
        <v>2348.8881084628674</v>
      </c>
      <c r="AF53" s="15">
        <f t="shared" si="30"/>
        <v>0.89604825985766678</v>
      </c>
      <c r="AG53">
        <f t="shared" si="31"/>
        <v>2350.0408902238555</v>
      </c>
      <c r="AH53" s="15">
        <f t="shared" si="32"/>
        <v>0.89582846053394172</v>
      </c>
      <c r="AI53">
        <f t="shared" si="33"/>
        <v>2350.6149502695889</v>
      </c>
      <c r="AJ53" s="15">
        <f t="shared" si="34"/>
        <v>0.89571906560124293</v>
      </c>
      <c r="AK53">
        <f t="shared" si="35"/>
        <v>2350.9007669998591</v>
      </c>
      <c r="AL53" s="15">
        <f t="shared" si="36"/>
        <v>0.89566461428625133</v>
      </c>
      <c r="AM53">
        <f t="shared" si="37"/>
        <v>2351.0430582509262</v>
      </c>
      <c r="AN53" s="15">
        <f t="shared" si="38"/>
        <v>0.89563750989817048</v>
      </c>
      <c r="AO53">
        <f t="shared" si="39"/>
        <v>2351.1138934223964</v>
      </c>
      <c r="AP53" s="15">
        <f t="shared" si="40"/>
        <v>0.89562401775841727</v>
      </c>
      <c r="AQ53" s="17">
        <f t="shared" si="101"/>
        <v>14.647743890771288</v>
      </c>
      <c r="AR53" s="12">
        <f t="shared" si="41"/>
        <v>6.5855248953231309E-4</v>
      </c>
      <c r="AS53" s="13">
        <f t="shared" si="42"/>
        <v>0.65335808438725518</v>
      </c>
      <c r="AT53" s="14">
        <f t="shared" si="43"/>
        <v>6.6601231843756896E-4</v>
      </c>
      <c r="AU53" s="14">
        <f t="shared" si="44"/>
        <v>3.3300615921878448E-3</v>
      </c>
      <c r="AV53">
        <f t="shared" si="45"/>
        <v>4.3514453255268467E-4</v>
      </c>
      <c r="AW53" s="14">
        <f t="shared" si="46"/>
        <v>6.3448984899907943E-3</v>
      </c>
      <c r="AX53">
        <f t="shared" si="47"/>
        <v>3800.1110295252447</v>
      </c>
      <c r="AY53" s="15">
        <f t="shared" si="48"/>
        <v>0.64818723647410359</v>
      </c>
      <c r="AZ53">
        <f t="shared" si="49"/>
        <v>3830.3297574658609</v>
      </c>
      <c r="BA53" s="15">
        <f t="shared" si="50"/>
        <v>0.64562529259600843</v>
      </c>
      <c r="BB53">
        <f t="shared" si="51"/>
        <v>3845.4811377387664</v>
      </c>
      <c r="BC53" s="15">
        <f t="shared" si="52"/>
        <v>0.6443521399656561</v>
      </c>
      <c r="BD53">
        <f t="shared" si="53"/>
        <v>3853.0553763905536</v>
      </c>
      <c r="BE53" s="15">
        <f t="shared" si="54"/>
        <v>0.64371850285864729</v>
      </c>
      <c r="BF53">
        <f t="shared" si="55"/>
        <v>3856.8361704788499</v>
      </c>
      <c r="BG53" s="15">
        <f t="shared" si="56"/>
        <v>0.6434029120815592</v>
      </c>
      <c r="BH53">
        <f t="shared" si="57"/>
        <v>3858.7220183807653</v>
      </c>
      <c r="BI53" s="15">
        <f t="shared" si="58"/>
        <v>0.64324566982471032</v>
      </c>
      <c r="BJ53">
        <f t="shared" si="59"/>
        <v>3859.6623273801397</v>
      </c>
      <c r="BK53" s="15">
        <f t="shared" si="60"/>
        <v>0.64316730979157744</v>
      </c>
      <c r="BL53">
        <f t="shared" si="61"/>
        <v>3860.1310920979295</v>
      </c>
      <c r="BM53" s="15">
        <f t="shared" si="62"/>
        <v>0.6431282562867866</v>
      </c>
      <c r="BN53">
        <f t="shared" si="63"/>
        <v>3860.3647602703004</v>
      </c>
      <c r="BO53" s="15">
        <f t="shared" si="64"/>
        <v>0.64310879169111468</v>
      </c>
      <c r="BP53">
        <f t="shared" si="65"/>
        <v>3860.4812330471868</v>
      </c>
      <c r="BQ53" s="15">
        <f t="shared" si="66"/>
        <v>0.64309909015039046</v>
      </c>
      <c r="BR53" s="17">
        <f t="shared" si="102"/>
        <v>26.63226161958416</v>
      </c>
      <c r="BS53" s="12">
        <f t="shared" si="67"/>
        <v>2.1770330232473161E-3</v>
      </c>
      <c r="BT53" s="13">
        <f t="shared" si="68"/>
        <v>2.1489750179075369</v>
      </c>
      <c r="BU53" s="14">
        <f t="shared" si="69"/>
        <v>2.1905963485295992E-3</v>
      </c>
      <c r="BV53" s="14">
        <f t="shared" si="70"/>
        <v>1.0952981742647996E-2</v>
      </c>
      <c r="BW53">
        <f t="shared" si="71"/>
        <v>4.7075368273095802E-3</v>
      </c>
      <c r="BX53" s="14">
        <f t="shared" si="72"/>
        <v>3.7943910424882259E-2</v>
      </c>
      <c r="BY53">
        <f t="shared" si="73"/>
        <v>642.5363306211591</v>
      </c>
      <c r="BZ53" s="15">
        <f t="shared" si="74"/>
        <v>2.1255358228843413</v>
      </c>
      <c r="CA53">
        <f t="shared" si="75"/>
        <v>649.54578553113186</v>
      </c>
      <c r="CB53" s="15">
        <f t="shared" si="76"/>
        <v>2.1140360481634133</v>
      </c>
      <c r="CC53">
        <f t="shared" si="77"/>
        <v>653.04151552616145</v>
      </c>
      <c r="CD53" s="15">
        <f t="shared" si="78"/>
        <v>2.1083702402446889</v>
      </c>
      <c r="CE53">
        <f t="shared" si="79"/>
        <v>654.77782062905419</v>
      </c>
      <c r="CF53" s="15">
        <f t="shared" si="80"/>
        <v>2.1055729523890494</v>
      </c>
      <c r="CG53">
        <f t="shared" si="81"/>
        <v>655.63849829654043</v>
      </c>
      <c r="CH53" s="15">
        <f t="shared" si="82"/>
        <v>2.1041904719882853</v>
      </c>
      <c r="CI53">
        <f t="shared" si="83"/>
        <v>656.06470742214935</v>
      </c>
      <c r="CJ53" s="15">
        <f t="shared" si="84"/>
        <v>2.1035068725865398</v>
      </c>
      <c r="CK53">
        <f t="shared" si="85"/>
        <v>656.27566303274079</v>
      </c>
      <c r="CL53" s="15">
        <f t="shared" si="86"/>
        <v>2.1031687660047376</v>
      </c>
      <c r="CM53">
        <f t="shared" si="87"/>
        <v>656.38005176067463</v>
      </c>
      <c r="CN53" s="15">
        <f t="shared" si="88"/>
        <v>2.1030015185074618</v>
      </c>
      <c r="CO53">
        <f t="shared" si="89"/>
        <v>656.43170098249561</v>
      </c>
      <c r="CP53" s="15">
        <f t="shared" si="90"/>
        <v>2.1029187829171385</v>
      </c>
      <c r="CQ53">
        <f t="shared" si="91"/>
        <v>656.45725434535791</v>
      </c>
      <c r="CR53" s="15">
        <f t="shared" si="92"/>
        <v>2.1028778532379206</v>
      </c>
    </row>
    <row r="54" spans="2:96" x14ac:dyDescent="0.2">
      <c r="B54">
        <f t="shared" si="93"/>
        <v>0.4100000000000002</v>
      </c>
      <c r="C54" s="2">
        <f t="shared" si="103"/>
        <v>17.513194157041234</v>
      </c>
      <c r="D54" s="2">
        <f t="shared" si="103"/>
        <v>14.826459907192426</v>
      </c>
      <c r="E54" s="2">
        <f t="shared" si="103"/>
        <v>26.957199831258954</v>
      </c>
      <c r="F54" s="5">
        <f t="shared" si="95"/>
        <v>0.932274677907167</v>
      </c>
      <c r="G54" s="5">
        <f t="shared" si="14"/>
        <v>0.66930811330225337</v>
      </c>
      <c r="H54" s="5">
        <f t="shared" si="96"/>
        <v>2.1536765129448652</v>
      </c>
      <c r="I54" s="5">
        <f t="shared" si="97"/>
        <v>2.2702007661303745E-4</v>
      </c>
      <c r="J54" s="5">
        <f t="shared" si="98"/>
        <v>2.4205196759958772E-3</v>
      </c>
      <c r="K54" s="5">
        <f t="shared" si="99"/>
        <v>3.8197203779228115E-9</v>
      </c>
      <c r="P54" s="11">
        <f t="shared" si="100"/>
        <v>17.513194157041234</v>
      </c>
      <c r="Q54" s="12">
        <f t="shared" si="15"/>
        <v>9.4141181578337408E-4</v>
      </c>
      <c r="R54" s="13">
        <f t="shared" si="16"/>
        <v>0.932274677907167</v>
      </c>
      <c r="S54" s="14">
        <f t="shared" si="17"/>
        <v>9.5033096626622533E-4</v>
      </c>
      <c r="T54" s="14">
        <f t="shared" si="18"/>
        <v>4.7516548313311265E-3</v>
      </c>
      <c r="U54">
        <f t="shared" si="19"/>
        <v>8.8596949548105204E-4</v>
      </c>
      <c r="V54" s="14">
        <f t="shared" si="20"/>
        <v>1.0824601618926824E-2</v>
      </c>
      <c r="W54">
        <f t="shared" si="21"/>
        <v>2232.0150032536008</v>
      </c>
      <c r="X54" s="15">
        <f t="shared" si="22"/>
        <v>0.9247990510041405</v>
      </c>
      <c r="Y54">
        <f t="shared" si="23"/>
        <v>2249.9749953509295</v>
      </c>
      <c r="Z54" s="15">
        <f t="shared" si="24"/>
        <v>0.92110064059173646</v>
      </c>
      <c r="AA54">
        <f t="shared" si="25"/>
        <v>2258.9680387293065</v>
      </c>
      <c r="AB54" s="15">
        <f t="shared" si="26"/>
        <v>0.91926534266782056</v>
      </c>
      <c r="AC54">
        <f t="shared" si="27"/>
        <v>2263.4575884934575</v>
      </c>
      <c r="AD54" s="15">
        <f t="shared" si="28"/>
        <v>0.91835321246784662</v>
      </c>
      <c r="AE54">
        <f t="shared" si="29"/>
        <v>2265.6955337739432</v>
      </c>
      <c r="AF54" s="15">
        <f t="shared" si="30"/>
        <v>0.91789954780488114</v>
      </c>
      <c r="AG54">
        <f t="shared" si="31"/>
        <v>2266.8102718940995</v>
      </c>
      <c r="AH54" s="15">
        <f t="shared" si="32"/>
        <v>0.91767382458143509</v>
      </c>
      <c r="AI54">
        <f t="shared" si="33"/>
        <v>2267.3653260016445</v>
      </c>
      <c r="AJ54" s="15">
        <f t="shared" si="34"/>
        <v>0.91756149380778007</v>
      </c>
      <c r="AK54">
        <f t="shared" si="35"/>
        <v>2267.6416494180448</v>
      </c>
      <c r="AL54" s="15">
        <f t="shared" si="36"/>
        <v>0.91750558738818488</v>
      </c>
      <c r="AM54">
        <f t="shared" si="37"/>
        <v>2267.7791992896787</v>
      </c>
      <c r="AN54" s="15">
        <f t="shared" si="38"/>
        <v>0.91747776177589813</v>
      </c>
      <c r="AO54">
        <f t="shared" si="39"/>
        <v>2267.8476665333278</v>
      </c>
      <c r="AP54" s="15">
        <f t="shared" si="40"/>
        <v>0.91746391215792966</v>
      </c>
      <c r="AQ54" s="17">
        <f t="shared" si="101"/>
        <v>14.826459907192426</v>
      </c>
      <c r="AR54" s="12">
        <f t="shared" si="41"/>
        <v>6.7472042166846053E-4</v>
      </c>
      <c r="AS54" s="13">
        <f t="shared" si="42"/>
        <v>0.66930811330225337</v>
      </c>
      <c r="AT54" s="14">
        <f t="shared" si="43"/>
        <v>6.8227126738252132E-4</v>
      </c>
      <c r="AU54" s="14">
        <f t="shared" si="44"/>
        <v>3.4113563369126067E-3</v>
      </c>
      <c r="AV54">
        <f t="shared" si="45"/>
        <v>4.5664969473213261E-4</v>
      </c>
      <c r="AW54" s="14">
        <f t="shared" si="46"/>
        <v>6.5790960712272693E-3</v>
      </c>
      <c r="AX54">
        <f t="shared" si="47"/>
        <v>3665.2642309202724</v>
      </c>
      <c r="AY54" s="15">
        <f t="shared" si="48"/>
        <v>0.66401721436938199</v>
      </c>
      <c r="AZ54">
        <f t="shared" si="49"/>
        <v>3694.3740361501473</v>
      </c>
      <c r="BA54" s="15">
        <f t="shared" si="50"/>
        <v>0.66139598018326817</v>
      </c>
      <c r="BB54">
        <f t="shared" si="51"/>
        <v>3708.9681447270459</v>
      </c>
      <c r="BC54" s="15">
        <f t="shared" si="52"/>
        <v>0.6600934617622638</v>
      </c>
      <c r="BD54">
        <f t="shared" si="53"/>
        <v>3716.2631939654657</v>
      </c>
      <c r="BE54" s="15">
        <f t="shared" si="54"/>
        <v>0.65944525958323286</v>
      </c>
      <c r="BF54">
        <f t="shared" si="55"/>
        <v>3719.9043307300822</v>
      </c>
      <c r="BG54" s="15">
        <f t="shared" si="56"/>
        <v>0.65912243968990125</v>
      </c>
      <c r="BH54">
        <f t="shared" si="57"/>
        <v>3721.7203723834273</v>
      </c>
      <c r="BI54" s="15">
        <f t="shared" si="58"/>
        <v>0.65896160817362182</v>
      </c>
      <c r="BJ54">
        <f t="shared" si="59"/>
        <v>3722.6258029441015</v>
      </c>
      <c r="BK54" s="15">
        <f t="shared" si="60"/>
        <v>0.65888146578303142</v>
      </c>
      <c r="BL54">
        <f t="shared" si="61"/>
        <v>3723.0771441777779</v>
      </c>
      <c r="BM54" s="15">
        <f t="shared" si="62"/>
        <v>0.65884152712807609</v>
      </c>
      <c r="BN54">
        <f t="shared" si="63"/>
        <v>3723.3021093358493</v>
      </c>
      <c r="BO54" s="15">
        <f t="shared" si="64"/>
        <v>0.65882162293781021</v>
      </c>
      <c r="BP54">
        <f t="shared" si="65"/>
        <v>3723.4142351907922</v>
      </c>
      <c r="BQ54" s="15">
        <f t="shared" si="66"/>
        <v>0.65881170307807924</v>
      </c>
      <c r="BR54" s="17">
        <f t="shared" si="102"/>
        <v>26.957199831258954</v>
      </c>
      <c r="BS54" s="12">
        <f t="shared" si="67"/>
        <v>2.2304807327882988E-3</v>
      </c>
      <c r="BT54" s="13">
        <f t="shared" si="68"/>
        <v>2.2015695618571276</v>
      </c>
      <c r="BU54" s="14">
        <f t="shared" si="69"/>
        <v>2.2442095431775E-3</v>
      </c>
      <c r="BV54" s="14">
        <f t="shared" si="70"/>
        <v>1.12210477158875E-2</v>
      </c>
      <c r="BW54">
        <f t="shared" si="71"/>
        <v>4.9407834206888733E-3</v>
      </c>
      <c r="BX54" s="14">
        <f t="shared" si="72"/>
        <v>3.9346840190983293E-2</v>
      </c>
      <c r="BY54">
        <f t="shared" si="73"/>
        <v>619.87053787470393</v>
      </c>
      <c r="BZ54" s="15">
        <f t="shared" si="74"/>
        <v>2.1772090980389018</v>
      </c>
      <c r="CA54">
        <f t="shared" si="75"/>
        <v>626.72986369973523</v>
      </c>
      <c r="CB54" s="15">
        <f t="shared" si="76"/>
        <v>2.1652619459279774</v>
      </c>
      <c r="CC54">
        <f t="shared" si="77"/>
        <v>630.15020764686949</v>
      </c>
      <c r="CD54" s="15">
        <f t="shared" si="78"/>
        <v>2.1593776207295776</v>
      </c>
      <c r="CE54">
        <f t="shared" si="79"/>
        <v>631.84871510977825</v>
      </c>
      <c r="CF54" s="15">
        <f t="shared" si="80"/>
        <v>2.1564732964155753</v>
      </c>
      <c r="CG54">
        <f t="shared" si="81"/>
        <v>632.69045756559092</v>
      </c>
      <c r="CH54" s="15">
        <f t="shared" si="82"/>
        <v>2.155038314071132</v>
      </c>
      <c r="CI54">
        <f t="shared" si="83"/>
        <v>633.10718566272976</v>
      </c>
      <c r="CJ54" s="15">
        <f t="shared" si="84"/>
        <v>2.1543289453674666</v>
      </c>
      <c r="CK54">
        <f t="shared" si="85"/>
        <v>633.31339559391995</v>
      </c>
      <c r="CL54" s="15">
        <f t="shared" si="86"/>
        <v>2.1539781868057735</v>
      </c>
      <c r="CM54">
        <f t="shared" si="87"/>
        <v>633.41540944969654</v>
      </c>
      <c r="CN54" s="15">
        <f t="shared" si="88"/>
        <v>2.1538047268102996</v>
      </c>
      <c r="CO54">
        <f t="shared" si="89"/>
        <v>633.46587043459192</v>
      </c>
      <c r="CP54" s="15">
        <f t="shared" si="90"/>
        <v>2.153718940600394</v>
      </c>
      <c r="CQ54">
        <f t="shared" si="91"/>
        <v>633.49082936998707</v>
      </c>
      <c r="CR54" s="15">
        <f t="shared" si="92"/>
        <v>2.1536765129448652</v>
      </c>
    </row>
    <row r="55" spans="2:96" x14ac:dyDescent="0.2">
      <c r="B55">
        <f t="shared" si="93"/>
        <v>0.42000000000000021</v>
      </c>
      <c r="C55" s="2">
        <f t="shared" si="103"/>
        <v>17.725616365395037</v>
      </c>
      <c r="D55" s="2">
        <f t="shared" si="103"/>
        <v>15.006293998410372</v>
      </c>
      <c r="E55" s="2">
        <f t="shared" si="103"/>
        <v>27.284170906200679</v>
      </c>
      <c r="F55" s="5">
        <f t="shared" si="95"/>
        <v>0.95492003581834162</v>
      </c>
      <c r="G55" s="5">
        <f t="shared" si="14"/>
        <v>0.6855520791226799</v>
      </c>
      <c r="H55" s="5">
        <f t="shared" si="96"/>
        <v>2.2053744797863635</v>
      </c>
      <c r="I55" s="5">
        <f t="shared" si="97"/>
        <v>1.8516183669190325E-4</v>
      </c>
      <c r="J55" s="5">
        <f t="shared" si="98"/>
        <v>2.0913014319129575E-3</v>
      </c>
      <c r="K55" s="5">
        <f t="shared" si="99"/>
        <v>2.3986246698565628E-9</v>
      </c>
      <c r="P55" s="11">
        <f t="shared" si="100"/>
        <v>17.725616365395037</v>
      </c>
      <c r="Q55" s="12">
        <f t="shared" si="15"/>
        <v>9.6438758604407723E-4</v>
      </c>
      <c r="R55" s="13">
        <f t="shared" si="16"/>
        <v>0.95492003581834162</v>
      </c>
      <c r="S55" s="14">
        <f t="shared" si="17"/>
        <v>9.7341491928475187E-4</v>
      </c>
      <c r="T55" s="14">
        <f t="shared" si="18"/>
        <v>4.8670745964237592E-3</v>
      </c>
      <c r="U55">
        <f t="shared" si="19"/>
        <v>9.2953340958950334E-4</v>
      </c>
      <c r="V55" s="14">
        <f t="shared" si="20"/>
        <v>1.122201958975373E-2</v>
      </c>
      <c r="W55">
        <f t="shared" si="21"/>
        <v>2153.3292403044052</v>
      </c>
      <c r="X55" s="15">
        <f t="shared" si="22"/>
        <v>0.94723710738931743</v>
      </c>
      <c r="Y55">
        <f t="shared" si="23"/>
        <v>2170.7127548938865</v>
      </c>
      <c r="Z55" s="15">
        <f t="shared" si="24"/>
        <v>0.94343664850680253</v>
      </c>
      <c r="AA55">
        <f t="shared" si="25"/>
        <v>2179.4163213951419</v>
      </c>
      <c r="AB55" s="15">
        <f t="shared" si="26"/>
        <v>0.94155094224601477</v>
      </c>
      <c r="AC55">
        <f t="shared" si="27"/>
        <v>2183.7609056882175</v>
      </c>
      <c r="AD55" s="15">
        <f t="shared" si="28"/>
        <v>0.94061386986950679</v>
      </c>
      <c r="AE55">
        <f t="shared" si="29"/>
        <v>2185.9263535716632</v>
      </c>
      <c r="AF55" s="15">
        <f t="shared" si="30"/>
        <v>0.94014785348189112</v>
      </c>
      <c r="AG55">
        <f t="shared" si="31"/>
        <v>2187.0048606028736</v>
      </c>
      <c r="AH55" s="15">
        <f t="shared" si="32"/>
        <v>0.93991601103702604</v>
      </c>
      <c r="AI55">
        <f t="shared" si="33"/>
        <v>2187.5418142982248</v>
      </c>
      <c r="AJ55" s="15">
        <f t="shared" si="34"/>
        <v>0.93980064813371678</v>
      </c>
      <c r="AK55">
        <f t="shared" si="35"/>
        <v>2187.8090967009325</v>
      </c>
      <c r="AL55" s="15">
        <f t="shared" si="36"/>
        <v>0.93974323913763025</v>
      </c>
      <c r="AM55">
        <f t="shared" si="37"/>
        <v>2187.9421310905714</v>
      </c>
      <c r="AN55" s="15">
        <f t="shared" si="38"/>
        <v>0.93971466889646604</v>
      </c>
      <c r="AO55">
        <f t="shared" si="39"/>
        <v>2188.0083432238193</v>
      </c>
      <c r="AP55" s="15">
        <f t="shared" si="40"/>
        <v>0.9397004502615619</v>
      </c>
      <c r="AQ55" s="17">
        <f t="shared" si="101"/>
        <v>15.006293998410372</v>
      </c>
      <c r="AR55" s="12">
        <f t="shared" si="41"/>
        <v>6.9118741426251427E-4</v>
      </c>
      <c r="AS55" s="13">
        <f t="shared" si="42"/>
        <v>0.6855520791226799</v>
      </c>
      <c r="AT55" s="14">
        <f t="shared" si="43"/>
        <v>6.9882984620048922E-4</v>
      </c>
      <c r="AU55" s="14">
        <f t="shared" si="44"/>
        <v>3.4941492310024461E-3</v>
      </c>
      <c r="AV55">
        <f t="shared" si="45"/>
        <v>4.79084254015728E-4</v>
      </c>
      <c r="AW55" s="14">
        <f t="shared" si="46"/>
        <v>6.8205056688639271E-3</v>
      </c>
      <c r="AX55">
        <f t="shared" si="47"/>
        <v>3535.9528063295161</v>
      </c>
      <c r="AY55" s="15">
        <f t="shared" si="48"/>
        <v>0.68013753703917834</v>
      </c>
      <c r="AZ55">
        <f t="shared" si="49"/>
        <v>3564.0084315408812</v>
      </c>
      <c r="BA55" s="15">
        <f t="shared" si="50"/>
        <v>0.67745525034497966</v>
      </c>
      <c r="BB55">
        <f t="shared" si="51"/>
        <v>3578.0728107103446</v>
      </c>
      <c r="BC55" s="15">
        <f t="shared" si="52"/>
        <v>0.67612249813311287</v>
      </c>
      <c r="BD55">
        <f t="shared" si="53"/>
        <v>3585.102478559962</v>
      </c>
      <c r="BE55" s="15">
        <f t="shared" si="54"/>
        <v>0.67545930248078023</v>
      </c>
      <c r="BF55">
        <f t="shared" si="55"/>
        <v>3588.6108682427684</v>
      </c>
      <c r="BG55" s="15">
        <f t="shared" si="56"/>
        <v>0.67512904182864963</v>
      </c>
      <c r="BH55">
        <f t="shared" si="57"/>
        <v>3590.3605588288092</v>
      </c>
      <c r="BI55" s="15">
        <f t="shared" si="58"/>
        <v>0.67496451644724442</v>
      </c>
      <c r="BJ55">
        <f t="shared" si="59"/>
        <v>3591.2328378098418</v>
      </c>
      <c r="BK55" s="15">
        <f t="shared" si="60"/>
        <v>0.67488253998643366</v>
      </c>
      <c r="BL55">
        <f t="shared" si="61"/>
        <v>3591.6676184337603</v>
      </c>
      <c r="BM55" s="15">
        <f t="shared" si="62"/>
        <v>0.67484169061456689</v>
      </c>
      <c r="BN55">
        <f t="shared" si="63"/>
        <v>3591.8843116902594</v>
      </c>
      <c r="BO55" s="15">
        <f t="shared" si="64"/>
        <v>0.67482133418929624</v>
      </c>
      <c r="BP55">
        <f t="shared" si="65"/>
        <v>3591.9923060058968</v>
      </c>
      <c r="BQ55" s="15">
        <f t="shared" si="66"/>
        <v>0.67481118976111698</v>
      </c>
      <c r="BR55" s="17">
        <f t="shared" si="102"/>
        <v>27.284170906200679</v>
      </c>
      <c r="BS55" s="12">
        <f t="shared" si="67"/>
        <v>2.2849170719421961E-3</v>
      </c>
      <c r="BT55" s="13">
        <f t="shared" si="68"/>
        <v>2.255134967086482</v>
      </c>
      <c r="BU55" s="14">
        <f t="shared" si="69"/>
        <v>2.2988124027385139E-3</v>
      </c>
      <c r="BV55" s="14">
        <f t="shared" si="70"/>
        <v>1.1494062013692569E-2</v>
      </c>
      <c r="BW55">
        <f t="shared" si="71"/>
        <v>5.1841322321877154E-3</v>
      </c>
      <c r="BX55" s="14">
        <f t="shared" si="72"/>
        <v>4.0793030624444289E-2</v>
      </c>
      <c r="BY55">
        <f t="shared" si="73"/>
        <v>598.13495795735309</v>
      </c>
      <c r="BZ55" s="15">
        <f t="shared" si="74"/>
        <v>2.2298160485747136</v>
      </c>
      <c r="CA55">
        <f t="shared" si="75"/>
        <v>604.85003280214926</v>
      </c>
      <c r="CB55" s="15">
        <f t="shared" si="76"/>
        <v>2.2174037381222611</v>
      </c>
      <c r="CC55">
        <f t="shared" si="77"/>
        <v>608.19793792097914</v>
      </c>
      <c r="CD55" s="15">
        <f t="shared" si="78"/>
        <v>2.2112923217557974</v>
      </c>
      <c r="CE55">
        <f t="shared" si="79"/>
        <v>609.86012109852584</v>
      </c>
      <c r="CF55" s="15">
        <f t="shared" si="80"/>
        <v>2.2082768099629435</v>
      </c>
      <c r="CG55">
        <f t="shared" si="81"/>
        <v>610.6836638626429</v>
      </c>
      <c r="CH55" s="15">
        <f t="shared" si="82"/>
        <v>2.206787312179439</v>
      </c>
      <c r="CI55">
        <f t="shared" si="83"/>
        <v>611.09127787954583</v>
      </c>
      <c r="CJ55" s="15">
        <f t="shared" si="84"/>
        <v>2.2060511967054888</v>
      </c>
      <c r="CK55">
        <f t="shared" si="85"/>
        <v>611.29292515195004</v>
      </c>
      <c r="CL55" s="15">
        <f t="shared" si="86"/>
        <v>2.2056873115045068</v>
      </c>
      <c r="CM55">
        <f t="shared" si="87"/>
        <v>611.39265541202803</v>
      </c>
      <c r="CN55" s="15">
        <f t="shared" si="88"/>
        <v>2.2055074085088369</v>
      </c>
      <c r="CO55">
        <f t="shared" si="89"/>
        <v>611.44197368175946</v>
      </c>
      <c r="CP55" s="15">
        <f t="shared" si="90"/>
        <v>2.2054184597554038</v>
      </c>
      <c r="CQ55">
        <f t="shared" si="91"/>
        <v>611.46636089350375</v>
      </c>
      <c r="CR55" s="15">
        <f t="shared" si="92"/>
        <v>2.2053744797863635</v>
      </c>
    </row>
    <row r="56" spans="2:96" x14ac:dyDescent="0.2">
      <c r="B56">
        <f t="shared" si="93"/>
        <v>0.43000000000000022</v>
      </c>
      <c r="C56" s="2">
        <f t="shared" si="103"/>
        <v>17.939500545451736</v>
      </c>
      <c r="D56" s="2">
        <f t="shared" si="103"/>
        <v>15.187365777319325</v>
      </c>
      <c r="E56" s="2">
        <f t="shared" si="103"/>
        <v>27.613392322398774</v>
      </c>
      <c r="F56" s="5">
        <f t="shared" si="95"/>
        <v>0.97799579592418706</v>
      </c>
      <c r="G56" s="5">
        <f t="shared" si="14"/>
        <v>0.70210461389316448</v>
      </c>
      <c r="H56" s="5">
        <f t="shared" si="96"/>
        <v>2.2580161681333242</v>
      </c>
      <c r="I56" s="5">
        <f t="shared" si="97"/>
        <v>1.5043760216263725E-4</v>
      </c>
      <c r="J56" s="5">
        <f t="shared" si="98"/>
        <v>1.801849710020608E-3</v>
      </c>
      <c r="K56" s="5">
        <f t="shared" si="99"/>
        <v>1.4934969608388211E-9</v>
      </c>
      <c r="P56" s="11">
        <f t="shared" si="100"/>
        <v>17.939500545451736</v>
      </c>
      <c r="Q56" s="12">
        <f t="shared" si="15"/>
        <v>9.8780134997011404E-4</v>
      </c>
      <c r="R56" s="13">
        <f t="shared" si="16"/>
        <v>0.97799579592418706</v>
      </c>
      <c r="S56" s="14">
        <f t="shared" si="17"/>
        <v>9.9693761052414582E-4</v>
      </c>
      <c r="T56" s="14">
        <f t="shared" si="18"/>
        <v>4.9846880526207291E-3</v>
      </c>
      <c r="U56">
        <f t="shared" si="19"/>
        <v>9.7500079189131918E-4</v>
      </c>
      <c r="V56" s="14">
        <f t="shared" si="20"/>
        <v>1.1631882506805385E-2</v>
      </c>
      <c r="W56">
        <f t="shared" si="21"/>
        <v>2077.8074635448088</v>
      </c>
      <c r="X56" s="15">
        <f t="shared" si="22"/>
        <v>0.97009836322647935</v>
      </c>
      <c r="Y56">
        <f t="shared" si="23"/>
        <v>2094.6413281528694</v>
      </c>
      <c r="Z56" s="15">
        <f t="shared" si="24"/>
        <v>0.96619233708201691</v>
      </c>
      <c r="AA56">
        <f t="shared" si="25"/>
        <v>2103.0689003791035</v>
      </c>
      <c r="AB56" s="15">
        <f t="shared" si="26"/>
        <v>0.96425449530435903</v>
      </c>
      <c r="AC56">
        <f t="shared" si="27"/>
        <v>2107.275273442121</v>
      </c>
      <c r="AD56" s="15">
        <f t="shared" si="28"/>
        <v>0.96329163101204673</v>
      </c>
      <c r="AE56">
        <f t="shared" si="29"/>
        <v>2109.3716021413952</v>
      </c>
      <c r="AF56" s="15">
        <f t="shared" si="30"/>
        <v>0.96281284437681358</v>
      </c>
      <c r="AG56">
        <f t="shared" si="31"/>
        <v>2110.4155663977822</v>
      </c>
      <c r="AH56" s="15">
        <f t="shared" si="32"/>
        <v>0.96257467646668815</v>
      </c>
      <c r="AI56">
        <f t="shared" si="33"/>
        <v>2110.9352631107017</v>
      </c>
      <c r="AJ56" s="15">
        <f t="shared" si="34"/>
        <v>0.9624561797754092</v>
      </c>
      <c r="AK56">
        <f t="shared" si="35"/>
        <v>2111.1939257697895</v>
      </c>
      <c r="AL56" s="15">
        <f t="shared" si="36"/>
        <v>0.96239721809086098</v>
      </c>
      <c r="AM56">
        <f t="shared" si="37"/>
        <v>2111.3226550705226</v>
      </c>
      <c r="AN56" s="15">
        <f t="shared" si="38"/>
        <v>0.96236787851808769</v>
      </c>
      <c r="AO56">
        <f t="shared" si="39"/>
        <v>2111.3867171644079</v>
      </c>
      <c r="AP56" s="15">
        <f t="shared" si="40"/>
        <v>0.96235327868932685</v>
      </c>
      <c r="AQ56" s="17">
        <f t="shared" si="101"/>
        <v>15.187365777319325</v>
      </c>
      <c r="AR56" s="12">
        <f t="shared" si="41"/>
        <v>7.0796832183575879E-4</v>
      </c>
      <c r="AS56" s="13">
        <f t="shared" si="42"/>
        <v>0.70210461389316448</v>
      </c>
      <c r="AT56" s="14">
        <f t="shared" si="43"/>
        <v>7.157029703294235E-4</v>
      </c>
      <c r="AU56" s="14">
        <f t="shared" si="44"/>
        <v>3.5785148516471175E-3</v>
      </c>
      <c r="AV56">
        <f t="shared" si="45"/>
        <v>5.0249835764533087E-4</v>
      </c>
      <c r="AW56" s="14">
        <f t="shared" si="46"/>
        <v>7.0694715481584812E-3</v>
      </c>
      <c r="AX56">
        <f t="shared" si="47"/>
        <v>3411.839653208935</v>
      </c>
      <c r="AY56" s="15">
        <f t="shared" si="48"/>
        <v>0.69656262671743008</v>
      </c>
      <c r="AZ56">
        <f t="shared" si="49"/>
        <v>3438.8920897057205</v>
      </c>
      <c r="BA56" s="15">
        <f t="shared" si="50"/>
        <v>0.69381742255307499</v>
      </c>
      <c r="BB56">
        <f t="shared" si="51"/>
        <v>3452.4523926908696</v>
      </c>
      <c r="BC56" s="15">
        <f t="shared" si="52"/>
        <v>0.69245351800454702</v>
      </c>
      <c r="BD56">
        <f t="shared" si="53"/>
        <v>3459.2295395702281</v>
      </c>
      <c r="BE56" s="15">
        <f t="shared" si="54"/>
        <v>0.69177487556377792</v>
      </c>
      <c r="BF56">
        <f t="shared" si="55"/>
        <v>3462.6116179833202</v>
      </c>
      <c r="BG56" s="15">
        <f t="shared" si="56"/>
        <v>0.69143695021780127</v>
      </c>
      <c r="BH56">
        <f t="shared" si="57"/>
        <v>3464.2981753833383</v>
      </c>
      <c r="BI56" s="15">
        <f t="shared" si="58"/>
        <v>0.69126862029752467</v>
      </c>
      <c r="BJ56">
        <f t="shared" si="59"/>
        <v>3465.138911008431</v>
      </c>
      <c r="BK56" s="15">
        <f t="shared" si="60"/>
        <v>0.69118475505764465</v>
      </c>
      <c r="BL56">
        <f t="shared" si="61"/>
        <v>3465.5579346009226</v>
      </c>
      <c r="BM56" s="15">
        <f t="shared" si="62"/>
        <v>0.69114296792267715</v>
      </c>
      <c r="BN56">
        <f t="shared" si="63"/>
        <v>3465.7667574349857</v>
      </c>
      <c r="BO56" s="15">
        <f t="shared" si="64"/>
        <v>0.69112214589143617</v>
      </c>
      <c r="BP56">
        <f t="shared" si="65"/>
        <v>3465.8708207852833</v>
      </c>
      <c r="BQ56" s="15">
        <f t="shared" si="66"/>
        <v>0.69111177028461901</v>
      </c>
      <c r="BR56" s="17">
        <f t="shared" si="102"/>
        <v>27.613392322398774</v>
      </c>
      <c r="BS56" s="12">
        <f t="shared" si="67"/>
        <v>2.3403911465644921E-3</v>
      </c>
      <c r="BT56" s="13">
        <f t="shared" si="68"/>
        <v>2.3097195150930125</v>
      </c>
      <c r="BU56" s="14">
        <f t="shared" si="69"/>
        <v>2.3544541438257007E-3</v>
      </c>
      <c r="BV56" s="14">
        <f t="shared" si="70"/>
        <v>1.1772270719128503E-2</v>
      </c>
      <c r="BW56">
        <f t="shared" si="71"/>
        <v>5.438128683385831E-3</v>
      </c>
      <c r="BX56" s="14">
        <f t="shared" si="72"/>
        <v>4.2284546602186078E-2</v>
      </c>
      <c r="BY56">
        <f t="shared" si="73"/>
        <v>577.27288074454304</v>
      </c>
      <c r="BZ56" s="15">
        <f t="shared" si="74"/>
        <v>2.2834029237516145</v>
      </c>
      <c r="CA56">
        <f t="shared" si="75"/>
        <v>583.84918690897553</v>
      </c>
      <c r="CB56" s="15">
        <f t="shared" si="76"/>
        <v>2.2705067154036018</v>
      </c>
      <c r="CC56">
        <f t="shared" si="77"/>
        <v>587.12740170003269</v>
      </c>
      <c r="CD56" s="15">
        <f t="shared" si="78"/>
        <v>2.2641591769161602</v>
      </c>
      <c r="CE56">
        <f t="shared" si="79"/>
        <v>588.75463442909313</v>
      </c>
      <c r="CF56" s="15">
        <f t="shared" si="80"/>
        <v>2.2610281075769199</v>
      </c>
      <c r="CG56">
        <f t="shared" si="81"/>
        <v>589.56066324885592</v>
      </c>
      <c r="CH56" s="15">
        <f t="shared" si="82"/>
        <v>2.2594819756373101</v>
      </c>
      <c r="CI56">
        <f t="shared" si="83"/>
        <v>589.95950525798196</v>
      </c>
      <c r="CJ56" s="15">
        <f t="shared" si="84"/>
        <v>2.2587180853327711</v>
      </c>
      <c r="CK56">
        <f t="shared" si="85"/>
        <v>590.1567604644182</v>
      </c>
      <c r="CL56" s="15">
        <f t="shared" si="86"/>
        <v>2.258340574501621</v>
      </c>
      <c r="CM56">
        <f t="shared" si="87"/>
        <v>590.25429219781313</v>
      </c>
      <c r="CN56" s="15">
        <f t="shared" si="88"/>
        <v>2.258153986302899</v>
      </c>
      <c r="CO56">
        <f t="shared" si="89"/>
        <v>590.30251017409921</v>
      </c>
      <c r="CP56" s="15">
        <f t="shared" si="90"/>
        <v>2.2580617574566082</v>
      </c>
      <c r="CQ56">
        <f t="shared" si="91"/>
        <v>590.32634681798402</v>
      </c>
      <c r="CR56" s="15">
        <f t="shared" si="92"/>
        <v>2.2580161681333242</v>
      </c>
    </row>
    <row r="57" spans="2:96" x14ac:dyDescent="0.2">
      <c r="B57">
        <f t="shared" si="93"/>
        <v>0.44000000000000022</v>
      </c>
      <c r="C57" s="2">
        <f t="shared" si="103"/>
        <v>18.154989641945541</v>
      </c>
      <c r="D57" s="2">
        <f t="shared" si="103"/>
        <v>15.369796259215057</v>
      </c>
      <c r="E57" s="2">
        <f t="shared" si="103"/>
        <v>27.945084107663739</v>
      </c>
      <c r="F57" s="5">
        <f t="shared" si="95"/>
        <v>1.0015233070899034</v>
      </c>
      <c r="G57" s="5">
        <f t="shared" si="14"/>
        <v>0.71898102786044671</v>
      </c>
      <c r="H57" s="5">
        <f t="shared" si="96"/>
        <v>2.3116479703236354</v>
      </c>
      <c r="I57" s="5">
        <f t="shared" si="97"/>
        <v>1.2172942990732061E-4</v>
      </c>
      <c r="J57" s="5">
        <f t="shared" si="98"/>
        <v>1.5479415688560648E-3</v>
      </c>
      <c r="K57" s="5">
        <f t="shared" si="99"/>
        <v>9.2167197338745823E-10</v>
      </c>
      <c r="P57" s="11">
        <f t="shared" si="100"/>
        <v>18.154989641945541</v>
      </c>
      <c r="Q57" s="12">
        <f t="shared" si="15"/>
        <v>1.011674797112185E-3</v>
      </c>
      <c r="R57" s="13">
        <f t="shared" si="16"/>
        <v>1.0015233070899034</v>
      </c>
      <c r="S57" s="14">
        <f t="shared" si="17"/>
        <v>1.0209208023342542E-3</v>
      </c>
      <c r="T57" s="14">
        <f t="shared" si="18"/>
        <v>5.1046040116712712E-3</v>
      </c>
      <c r="U57">
        <f t="shared" si="19"/>
        <v>1.02247597823068E-3</v>
      </c>
      <c r="V57" s="14">
        <f t="shared" si="20"/>
        <v>1.2054792441801705E-2</v>
      </c>
      <c r="W57">
        <f t="shared" si="21"/>
        <v>2005.2610071795564</v>
      </c>
      <c r="X57" s="15">
        <f t="shared" si="22"/>
        <v>0.99340375494280564</v>
      </c>
      <c r="Y57">
        <f t="shared" si="23"/>
        <v>2021.5702513601652</v>
      </c>
      <c r="Z57" s="15">
        <f t="shared" si="24"/>
        <v>0.98938844207764931</v>
      </c>
      <c r="AA57">
        <f t="shared" si="25"/>
        <v>2029.7344075658013</v>
      </c>
      <c r="AB57" s="15">
        <f t="shared" si="26"/>
        <v>0.98739663944440559</v>
      </c>
      <c r="AC57">
        <f t="shared" si="27"/>
        <v>2033.8088702962546</v>
      </c>
      <c r="AD57" s="15">
        <f t="shared" si="28"/>
        <v>0.9864070853551079</v>
      </c>
      <c r="AE57">
        <f t="shared" si="29"/>
        <v>2035.8392311482792</v>
      </c>
      <c r="AF57" s="15">
        <f t="shared" si="30"/>
        <v>0.98591508630822589</v>
      </c>
      <c r="AG57">
        <f t="shared" si="31"/>
        <v>2036.850227499566</v>
      </c>
      <c r="AH57" s="15">
        <f t="shared" si="32"/>
        <v>0.98567037507273247</v>
      </c>
      <c r="AI57">
        <f t="shared" si="33"/>
        <v>2037.3534539584734</v>
      </c>
      <c r="AJ57" s="15">
        <f t="shared" si="34"/>
        <v>0.98554863722594921</v>
      </c>
      <c r="AK57">
        <f t="shared" si="35"/>
        <v>2037.603889809847</v>
      </c>
      <c r="AL57" s="15">
        <f t="shared" si="36"/>
        <v>0.9854880699347276</v>
      </c>
      <c r="AM57">
        <f t="shared" si="37"/>
        <v>2037.7285102574872</v>
      </c>
      <c r="AN57" s="15">
        <f t="shared" si="38"/>
        <v>0.98545793494825906</v>
      </c>
      <c r="AO57">
        <f t="shared" si="39"/>
        <v>2037.7905203097159</v>
      </c>
      <c r="AP57" s="15">
        <f t="shared" si="40"/>
        <v>0.98544294107074937</v>
      </c>
      <c r="AQ57" s="17">
        <f t="shared" si="101"/>
        <v>15.369796259215057</v>
      </c>
      <c r="AR57" s="12">
        <f t="shared" si="41"/>
        <v>7.2507868953278437E-4</v>
      </c>
      <c r="AS57" s="13">
        <f t="shared" si="42"/>
        <v>0.71898102786044671</v>
      </c>
      <c r="AT57" s="14">
        <f t="shared" si="43"/>
        <v>7.3290624654479789E-4</v>
      </c>
      <c r="AU57" s="14">
        <f t="shared" si="44"/>
        <v>3.6645312327239893E-3</v>
      </c>
      <c r="AV57">
        <f t="shared" si="45"/>
        <v>5.2694568646612073E-4</v>
      </c>
      <c r="AW57" s="14">
        <f t="shared" si="46"/>
        <v>7.3263592789764125E-3</v>
      </c>
      <c r="AX57">
        <f t="shared" si="47"/>
        <v>3292.6149182630152</v>
      </c>
      <c r="AY57" s="15">
        <f t="shared" si="48"/>
        <v>0.71330757075479689</v>
      </c>
      <c r="AZ57">
        <f t="shared" si="49"/>
        <v>3318.7117332536895</v>
      </c>
      <c r="BA57" s="15">
        <f t="shared" si="50"/>
        <v>0.71049747502379645</v>
      </c>
      <c r="BB57">
        <f t="shared" si="51"/>
        <v>3331.7918891276545</v>
      </c>
      <c r="BC57" s="15">
        <f t="shared" si="52"/>
        <v>0.70910144592765645</v>
      </c>
      <c r="BD57">
        <f t="shared" si="53"/>
        <v>3338.3285106024614</v>
      </c>
      <c r="BE57" s="15">
        <f t="shared" si="54"/>
        <v>0.7084068769383941</v>
      </c>
      <c r="BF57">
        <f t="shared" si="55"/>
        <v>3341.5902805670903</v>
      </c>
      <c r="BG57" s="15">
        <f t="shared" si="56"/>
        <v>0.70806104991867114</v>
      </c>
      <c r="BH57">
        <f t="shared" si="57"/>
        <v>3343.2167060916045</v>
      </c>
      <c r="BI57" s="15">
        <f t="shared" si="58"/>
        <v>0.70788879834780827</v>
      </c>
      <c r="BJ57">
        <f t="shared" si="59"/>
        <v>3344.0273983132515</v>
      </c>
      <c r="BK57" s="15">
        <f t="shared" si="60"/>
        <v>0.70780298644200101</v>
      </c>
      <c r="BL57">
        <f t="shared" si="61"/>
        <v>3344.4314143371234</v>
      </c>
      <c r="BM57" s="15">
        <f t="shared" si="62"/>
        <v>0.70776023292882473</v>
      </c>
      <c r="BN57">
        <f t="shared" si="63"/>
        <v>3344.6327411834341</v>
      </c>
      <c r="BO57" s="15">
        <f t="shared" si="64"/>
        <v>0.70773893114608666</v>
      </c>
      <c r="BP57">
        <f t="shared" si="65"/>
        <v>3344.73306062761</v>
      </c>
      <c r="BQ57" s="15">
        <f t="shared" si="66"/>
        <v>0.70772831736805186</v>
      </c>
      <c r="BR57" s="17">
        <f t="shared" si="102"/>
        <v>27.945084107663739</v>
      </c>
      <c r="BS57" s="12">
        <f t="shared" si="67"/>
        <v>2.3969543455629231E-3</v>
      </c>
      <c r="BT57" s="13">
        <f t="shared" si="68"/>
        <v>2.3653737283222913</v>
      </c>
      <c r="BU57" s="14">
        <f t="shared" si="69"/>
        <v>2.4111862674029475E-3</v>
      </c>
      <c r="BV57" s="14">
        <f t="shared" si="70"/>
        <v>1.2055931337014738E-2</v>
      </c>
      <c r="BW57">
        <f t="shared" si="71"/>
        <v>5.7033566510064195E-3</v>
      </c>
      <c r="BX57" s="14">
        <f t="shared" si="72"/>
        <v>4.3823580851287014E-2</v>
      </c>
      <c r="BY57">
        <f t="shared" si="73"/>
        <v>557.23218238812137</v>
      </c>
      <c r="BZ57" s="15">
        <f t="shared" si="74"/>
        <v>2.3380180740127825</v>
      </c>
      <c r="CA57">
        <f t="shared" si="75"/>
        <v>563.6748396181855</v>
      </c>
      <c r="CB57" s="15">
        <f t="shared" si="76"/>
        <v>2.3246182046006494</v>
      </c>
      <c r="CC57">
        <f t="shared" si="77"/>
        <v>566.88593055405363</v>
      </c>
      <c r="CD57" s="15">
        <f t="shared" si="78"/>
        <v>2.3180250253335419</v>
      </c>
      <c r="CE57">
        <f t="shared" si="79"/>
        <v>568.47949550804049</v>
      </c>
      <c r="CF57" s="15">
        <f t="shared" si="80"/>
        <v>2.3147737948023157</v>
      </c>
      <c r="CG57">
        <f t="shared" si="81"/>
        <v>569.26865053377878</v>
      </c>
      <c r="CH57" s="15">
        <f t="shared" si="82"/>
        <v>2.3131687978582236</v>
      </c>
      <c r="CI57">
        <f t="shared" si="83"/>
        <v>569.65903981746067</v>
      </c>
      <c r="CJ57" s="15">
        <f t="shared" si="84"/>
        <v>2.3123760507819884</v>
      </c>
      <c r="CK57">
        <f t="shared" si="85"/>
        <v>569.85206216436791</v>
      </c>
      <c r="CL57" s="15">
        <f t="shared" si="86"/>
        <v>2.3119843894326753</v>
      </c>
      <c r="CM57">
        <f t="shared" si="87"/>
        <v>569.9474747525926</v>
      </c>
      <c r="CN57" s="15">
        <f t="shared" si="88"/>
        <v>2.3117908613821134</v>
      </c>
      <c r="CO57">
        <f t="shared" si="89"/>
        <v>569.99463201668038</v>
      </c>
      <c r="CP57" s="15">
        <f t="shared" si="90"/>
        <v>2.3116952289138655</v>
      </c>
      <c r="CQ57">
        <f t="shared" si="91"/>
        <v>570.01793783005758</v>
      </c>
      <c r="CR57" s="15">
        <f t="shared" si="92"/>
        <v>2.3116479703236354</v>
      </c>
    </row>
    <row r="58" spans="2:96" x14ac:dyDescent="0.2">
      <c r="B58">
        <f t="shared" si="93"/>
        <v>0.45000000000000023</v>
      </c>
      <c r="C58" s="2">
        <f t="shared" si="103"/>
        <v>18.372228879399898</v>
      </c>
      <c r="D58" s="2">
        <f t="shared" si="103"/>
        <v>15.553708389435524</v>
      </c>
      <c r="E58" s="2">
        <f t="shared" si="103"/>
        <v>28.279469798973679</v>
      </c>
      <c r="F58" s="5">
        <f t="shared" si="95"/>
        <v>1.0255249574441683</v>
      </c>
      <c r="G58" s="5">
        <f t="shared" si="14"/>
        <v>0.73619737627100068</v>
      </c>
      <c r="H58" s="5">
        <f t="shared" si="96"/>
        <v>2.3663184536840185</v>
      </c>
      <c r="I58" s="5">
        <f t="shared" si="97"/>
        <v>9.8080242138129408E-5</v>
      </c>
      <c r="J58" s="5">
        <f t="shared" si="98"/>
        <v>1.3257507364649733E-3</v>
      </c>
      <c r="K58" s="5">
        <f t="shared" si="99"/>
        <v>5.6349306859398426E-10</v>
      </c>
      <c r="P58" s="11">
        <f t="shared" si="100"/>
        <v>18.372228879399898</v>
      </c>
      <c r="Q58" s="12">
        <f t="shared" si="15"/>
        <v>1.0360306752518591E-3</v>
      </c>
      <c r="R58" s="13">
        <f t="shared" si="16"/>
        <v>1.0255249574441683</v>
      </c>
      <c r="S58" s="14">
        <f t="shared" si="17"/>
        <v>1.0453873164568484E-3</v>
      </c>
      <c r="T58" s="14">
        <f t="shared" si="18"/>
        <v>5.2269365822842423E-3</v>
      </c>
      <c r="U58">
        <f t="shared" si="19"/>
        <v>1.0720707832220827E-3</v>
      </c>
      <c r="V58" s="14">
        <f t="shared" si="20"/>
        <v>1.2491389551183049E-2</v>
      </c>
      <c r="W58">
        <f t="shared" si="21"/>
        <v>1935.5161214456389</v>
      </c>
      <c r="X58" s="15">
        <f t="shared" si="22"/>
        <v>1.0171752305721948</v>
      </c>
      <c r="Y58">
        <f t="shared" si="23"/>
        <v>1951.3241293920141</v>
      </c>
      <c r="Z58" s="15">
        <f t="shared" si="24"/>
        <v>1.0130466974942738</v>
      </c>
      <c r="AA58">
        <f t="shared" si="25"/>
        <v>1959.2366202822416</v>
      </c>
      <c r="AB58" s="15">
        <f t="shared" si="26"/>
        <v>1.0109990040058767</v>
      </c>
      <c r="AC58">
        <f t="shared" si="27"/>
        <v>1963.1850587412569</v>
      </c>
      <c r="AD58" s="15">
        <f t="shared" si="28"/>
        <v>1.0099818109235068</v>
      </c>
      <c r="AE58">
        <f t="shared" si="29"/>
        <v>1965.1523954797995</v>
      </c>
      <c r="AF58" s="15">
        <f t="shared" si="30"/>
        <v>1.0094761321091634</v>
      </c>
      <c r="AG58">
        <f t="shared" si="31"/>
        <v>1966.1318949886329</v>
      </c>
      <c r="AH58" s="15">
        <f t="shared" si="32"/>
        <v>1.0092246473135449</v>
      </c>
      <c r="AI58">
        <f t="shared" si="33"/>
        <v>1966.6193860375595</v>
      </c>
      <c r="AJ58" s="15">
        <f t="shared" si="34"/>
        <v>1.0090995548635189</v>
      </c>
      <c r="AK58">
        <f t="shared" si="35"/>
        <v>1966.8619620900542</v>
      </c>
      <c r="AL58" s="15">
        <f t="shared" si="36"/>
        <v>1.0090373260596801</v>
      </c>
      <c r="AM58">
        <f t="shared" si="37"/>
        <v>1966.9826569658585</v>
      </c>
      <c r="AN58" s="15">
        <f t="shared" si="38"/>
        <v>1.0090063681092931</v>
      </c>
      <c r="AO58">
        <f t="shared" si="39"/>
        <v>1967.0427065017223</v>
      </c>
      <c r="AP58" s="15">
        <f t="shared" si="40"/>
        <v>1.0089909666067436</v>
      </c>
      <c r="AQ58" s="17">
        <f t="shared" si="101"/>
        <v>15.553708389435524</v>
      </c>
      <c r="AR58" s="12">
        <f t="shared" si="41"/>
        <v>7.4253482094412842E-4</v>
      </c>
      <c r="AS58" s="13">
        <f t="shared" si="42"/>
        <v>0.73619737627100068</v>
      </c>
      <c r="AT58" s="14">
        <f t="shared" si="43"/>
        <v>7.5045604105096909E-4</v>
      </c>
      <c r="AU58" s="14">
        <f t="shared" si="44"/>
        <v>3.7522802052548454E-3</v>
      </c>
      <c r="AV58">
        <f t="shared" si="45"/>
        <v>5.5248376842844586E-4</v>
      </c>
      <c r="AW58" s="14">
        <f t="shared" si="46"/>
        <v>7.591557551991172E-3</v>
      </c>
      <c r="AX58">
        <f t="shared" si="47"/>
        <v>3177.9932399784357</v>
      </c>
      <c r="AY58" s="15">
        <f t="shared" si="48"/>
        <v>0.73038818715263354</v>
      </c>
      <c r="AZ58">
        <f t="shared" si="49"/>
        <v>3203.1788688365837</v>
      </c>
      <c r="BA58" s="15">
        <f t="shared" si="50"/>
        <v>0.72751110963671339</v>
      </c>
      <c r="BB58">
        <f t="shared" si="51"/>
        <v>3215.8012297771425</v>
      </c>
      <c r="BC58" s="15">
        <f t="shared" si="52"/>
        <v>0.72608192669642302</v>
      </c>
      <c r="BD58">
        <f t="shared" si="53"/>
        <v>3222.108530448766</v>
      </c>
      <c r="BE58" s="15">
        <f t="shared" si="54"/>
        <v>0.72537092327503461</v>
      </c>
      <c r="BF58">
        <f t="shared" si="55"/>
        <v>3225.2555987943797</v>
      </c>
      <c r="BG58" s="15">
        <f t="shared" si="56"/>
        <v>0.72501694373196068</v>
      </c>
      <c r="BH58">
        <f t="shared" si="57"/>
        <v>3226.8246956910698</v>
      </c>
      <c r="BI58" s="15">
        <f t="shared" si="58"/>
        <v>0.72484064655528546</v>
      </c>
      <c r="BJ58">
        <f t="shared" si="59"/>
        <v>3227.6067454439672</v>
      </c>
      <c r="BK58" s="15">
        <f t="shared" si="60"/>
        <v>0.72475282671924923</v>
      </c>
      <c r="BL58">
        <f t="shared" si="61"/>
        <v>3227.9964538717527</v>
      </c>
      <c r="BM58" s="15">
        <f t="shared" si="62"/>
        <v>0.72470907654575412</v>
      </c>
      <c r="BN58">
        <f t="shared" si="63"/>
        <v>3228.1906344321433</v>
      </c>
      <c r="BO58" s="15">
        <f t="shared" si="64"/>
        <v>0.72468728004319272</v>
      </c>
      <c r="BP58">
        <f t="shared" si="65"/>
        <v>3228.287384669884</v>
      </c>
      <c r="BQ58" s="15">
        <f t="shared" si="66"/>
        <v>0.72467642069524696</v>
      </c>
      <c r="BR58" s="17">
        <f t="shared" si="102"/>
        <v>28.279469798973679</v>
      </c>
      <c r="BS58" s="12">
        <f t="shared" si="67"/>
        <v>2.4546605651045569E-3</v>
      </c>
      <c r="BT58" s="13">
        <f t="shared" si="68"/>
        <v>2.4221505905944993</v>
      </c>
      <c r="BU58" s="14">
        <f t="shared" si="69"/>
        <v>2.4690627834806312E-3</v>
      </c>
      <c r="BV58" s="14">
        <f t="shared" si="70"/>
        <v>1.2345313917403157E-2</v>
      </c>
      <c r="BW58">
        <f t="shared" si="71"/>
        <v>5.9804418792225094E-3</v>
      </c>
      <c r="BX58" s="14">
        <f t="shared" si="72"/>
        <v>4.5412464845491753E-2</v>
      </c>
      <c r="BY58">
        <f t="shared" si="73"/>
        <v>537.96486093171359</v>
      </c>
      <c r="BZ58" s="15">
        <f t="shared" si="74"/>
        <v>2.3937121588751475</v>
      </c>
      <c r="CA58">
        <f t="shared" si="75"/>
        <v>544.27865612872336</v>
      </c>
      <c r="CB58" s="15">
        <f t="shared" si="76"/>
        <v>2.3797877708303958</v>
      </c>
      <c r="CC58">
        <f t="shared" si="77"/>
        <v>547.4250225662106</v>
      </c>
      <c r="CD58" s="15">
        <f t="shared" si="78"/>
        <v>2.3729389110787524</v>
      </c>
      <c r="CE58">
        <f t="shared" si="79"/>
        <v>548.9861187183476</v>
      </c>
      <c r="CF58" s="15">
        <f t="shared" si="80"/>
        <v>2.369562666330109</v>
      </c>
      <c r="CG58">
        <f t="shared" si="81"/>
        <v>549.75899823336613</v>
      </c>
      <c r="CH58" s="15">
        <f t="shared" si="82"/>
        <v>2.3678964538920777</v>
      </c>
      <c r="CI58">
        <f t="shared" si="83"/>
        <v>550.14123314673805</v>
      </c>
      <c r="CJ58" s="15">
        <f t="shared" si="84"/>
        <v>2.367073710649704</v>
      </c>
      <c r="CK58">
        <f t="shared" si="85"/>
        <v>550.33017138432717</v>
      </c>
      <c r="CL58" s="15">
        <f t="shared" si="86"/>
        <v>2.366667346297386</v>
      </c>
      <c r="CM58">
        <f t="shared" si="87"/>
        <v>550.42353898575232</v>
      </c>
      <c r="CN58" s="15">
        <f t="shared" si="88"/>
        <v>2.3664666104918188</v>
      </c>
      <c r="CO58">
        <f t="shared" si="89"/>
        <v>550.46967251023273</v>
      </c>
      <c r="CP58" s="15">
        <f t="shared" si="90"/>
        <v>2.3663674445084362</v>
      </c>
      <c r="CQ58">
        <f t="shared" si="91"/>
        <v>550.49246592774216</v>
      </c>
      <c r="CR58" s="15">
        <f t="shared" si="92"/>
        <v>2.3663184536840185</v>
      </c>
    </row>
    <row r="59" spans="2:96" x14ac:dyDescent="0.2">
      <c r="B59">
        <f t="shared" si="93"/>
        <v>0.46000000000000024</v>
      </c>
      <c r="C59" s="2">
        <f t="shared" si="103"/>
        <v>18.591366390062408</v>
      </c>
      <c r="D59" s="2">
        <f t="shared" si="103"/>
        <v>15.739227574963046</v>
      </c>
      <c r="E59" s="2">
        <f t="shared" si="103"/>
        <v>28.616777409023719</v>
      </c>
      <c r="F59" s="5">
        <f t="shared" si="95"/>
        <v>1.0500242744691355</v>
      </c>
      <c r="G59" s="5">
        <f t="shared" si="14"/>
        <v>0.75377053114740766</v>
      </c>
      <c r="H59" s="5">
        <f t="shared" si="96"/>
        <v>2.4220785715641338</v>
      </c>
      <c r="I59" s="5">
        <f t="shared" si="97"/>
        <v>7.8672375822743214E-5</v>
      </c>
      <c r="J59" s="5">
        <f t="shared" si="98"/>
        <v>1.1318126908643992E-3</v>
      </c>
      <c r="K59" s="5">
        <f t="shared" si="99"/>
        <v>3.4114717139717559E-10</v>
      </c>
      <c r="P59" s="11">
        <f t="shared" si="100"/>
        <v>18.591366390062408</v>
      </c>
      <c r="Q59" s="12">
        <f t="shared" si="15"/>
        <v>1.0608928921103196E-3</v>
      </c>
      <c r="R59" s="13">
        <f t="shared" si="16"/>
        <v>1.0500242744691355</v>
      </c>
      <c r="S59" s="14">
        <f t="shared" si="17"/>
        <v>1.0703611360541646E-3</v>
      </c>
      <c r="T59" s="14">
        <f t="shared" si="18"/>
        <v>5.3518056802708235E-3</v>
      </c>
      <c r="U59">
        <f t="shared" si="19"/>
        <v>1.1239051753052338E-3</v>
      </c>
      <c r="V59" s="14">
        <f t="shared" si="20"/>
        <v>1.294235536250728E-2</v>
      </c>
      <c r="W59">
        <f t="shared" si="21"/>
        <v>1868.4124946778918</v>
      </c>
      <c r="X59" s="15">
        <f t="shared" si="22"/>
        <v>1.0414358472414695</v>
      </c>
      <c r="Y59">
        <f t="shared" si="23"/>
        <v>1883.7411418414256</v>
      </c>
      <c r="Z59" s="15">
        <f t="shared" si="24"/>
        <v>1.0371899318042195</v>
      </c>
      <c r="AA59">
        <f t="shared" si="25"/>
        <v>1891.412959318935</v>
      </c>
      <c r="AB59" s="15">
        <f t="shared" si="26"/>
        <v>1.0350843056891856</v>
      </c>
      <c r="AC59">
        <f t="shared" si="27"/>
        <v>1895.2408791999576</v>
      </c>
      <c r="AD59" s="15">
        <f t="shared" si="28"/>
        <v>1.0340384696332374</v>
      </c>
      <c r="AE59">
        <f t="shared" si="29"/>
        <v>1897.147945206669</v>
      </c>
      <c r="AF59" s="15">
        <f t="shared" si="30"/>
        <v>1.0335186168084975</v>
      </c>
      <c r="AG59">
        <f t="shared" si="31"/>
        <v>1898.0973237547501</v>
      </c>
      <c r="AH59" s="15">
        <f t="shared" si="32"/>
        <v>1.0332601150143756</v>
      </c>
      <c r="AI59">
        <f t="shared" si="33"/>
        <v>1898.5697666647909</v>
      </c>
      <c r="AJ59" s="15">
        <f t="shared" si="34"/>
        <v>1.0331315480277135</v>
      </c>
      <c r="AK59">
        <f t="shared" si="35"/>
        <v>1898.8048261546123</v>
      </c>
      <c r="AL59" s="15">
        <f t="shared" si="36"/>
        <v>1.0330675986192637</v>
      </c>
      <c r="AM59">
        <f t="shared" si="37"/>
        <v>1898.9217668617473</v>
      </c>
      <c r="AN59" s="15">
        <f t="shared" si="38"/>
        <v>1.0330357885895982</v>
      </c>
      <c r="AO59">
        <f t="shared" si="39"/>
        <v>1898.9799414719464</v>
      </c>
      <c r="AP59" s="15">
        <f t="shared" si="40"/>
        <v>1.0330199651168808</v>
      </c>
      <c r="AQ59" s="17">
        <f t="shared" si="101"/>
        <v>15.739227574963046</v>
      </c>
      <c r="AR59" s="12">
        <f t="shared" si="41"/>
        <v>7.6035385100207834E-4</v>
      </c>
      <c r="AS59" s="13">
        <f t="shared" si="42"/>
        <v>0.75377053114740766</v>
      </c>
      <c r="AT59" s="14">
        <f t="shared" si="43"/>
        <v>7.6836955264771424E-4</v>
      </c>
      <c r="AU59" s="14">
        <f t="shared" si="44"/>
        <v>3.8418477632385711E-3</v>
      </c>
      <c r="AV59">
        <f t="shared" si="45"/>
        <v>5.7917432581676355E-4</v>
      </c>
      <c r="AW59" s="14">
        <f t="shared" si="46"/>
        <v>7.8654801739424223E-3</v>
      </c>
      <c r="AX59">
        <f t="shared" si="47"/>
        <v>3067.7113223950969</v>
      </c>
      <c r="AY59" s="15">
        <f t="shared" si="48"/>
        <v>0.74782109495270821</v>
      </c>
      <c r="AZ59">
        <f t="shared" si="49"/>
        <v>3092.0273302833898</v>
      </c>
      <c r="BA59" s="15">
        <f t="shared" si="50"/>
        <v>0.74487482164995411</v>
      </c>
      <c r="BB59">
        <f t="shared" si="51"/>
        <v>3104.212803383652</v>
      </c>
      <c r="BC59" s="15">
        <f t="shared" si="52"/>
        <v>0.74341139473309081</v>
      </c>
      <c r="BD59">
        <f t="shared" si="53"/>
        <v>3110.3012630258941</v>
      </c>
      <c r="BE59" s="15">
        <f t="shared" si="54"/>
        <v>0.74268341903196289</v>
      </c>
      <c r="BF59">
        <f t="shared" si="55"/>
        <v>3113.3388737067794</v>
      </c>
      <c r="BG59" s="15">
        <f t="shared" si="56"/>
        <v>0.74232102134196298</v>
      </c>
      <c r="BH59">
        <f t="shared" si="57"/>
        <v>3114.8532637260369</v>
      </c>
      <c r="BI59" s="15">
        <f t="shared" si="58"/>
        <v>0.74214054731618084</v>
      </c>
      <c r="BJ59">
        <f t="shared" si="59"/>
        <v>3115.6079812092535</v>
      </c>
      <c r="BK59" s="15">
        <f t="shared" si="60"/>
        <v>0.74205065468956277</v>
      </c>
      <c r="BL59">
        <f t="shared" si="61"/>
        <v>3115.9840366629405</v>
      </c>
      <c r="BM59" s="15">
        <f t="shared" si="62"/>
        <v>0.74200587579913013</v>
      </c>
      <c r="BN59">
        <f t="shared" si="63"/>
        <v>3116.1713979753135</v>
      </c>
      <c r="BO59" s="15">
        <f t="shared" si="64"/>
        <v>0.7419835687327504</v>
      </c>
      <c r="BP59">
        <f t="shared" si="65"/>
        <v>3116.264742380703</v>
      </c>
      <c r="BQ59" s="15">
        <f t="shared" si="66"/>
        <v>0.74197245598408845</v>
      </c>
      <c r="BR59" s="17">
        <f t="shared" si="102"/>
        <v>28.616777409023719</v>
      </c>
      <c r="BS59" s="12">
        <f t="shared" si="67"/>
        <v>2.5135664495936471E-3</v>
      </c>
      <c r="BT59" s="13">
        <f t="shared" si="68"/>
        <v>2.4801057839865841</v>
      </c>
      <c r="BU59" s="14">
        <f t="shared" si="69"/>
        <v>2.5281404525857127E-3</v>
      </c>
      <c r="BV59" s="14">
        <f t="shared" si="70"/>
        <v>1.2640702262928565E-2</v>
      </c>
      <c r="BW59">
        <f t="shared" si="71"/>
        <v>6.270055759188287E-3</v>
      </c>
      <c r="BX59" s="14">
        <f t="shared" si="72"/>
        <v>4.70536807764705E-2</v>
      </c>
      <c r="BY59">
        <f t="shared" si="73"/>
        <v>519.42662773020436</v>
      </c>
      <c r="BZ59" s="15">
        <f t="shared" si="74"/>
        <v>2.4505383699547285</v>
      </c>
      <c r="CA59">
        <f t="shared" si="75"/>
        <v>525.61604155603686</v>
      </c>
      <c r="CB59" s="15">
        <f t="shared" si="76"/>
        <v>2.4360674341489257</v>
      </c>
      <c r="CC59">
        <f t="shared" si="77"/>
        <v>528.69992908931056</v>
      </c>
      <c r="CD59" s="15">
        <f t="shared" si="78"/>
        <v>2.4289522968437627</v>
      </c>
      <c r="CE59">
        <f t="shared" si="79"/>
        <v>530.22967839501462</v>
      </c>
      <c r="CF59" s="15">
        <f t="shared" si="80"/>
        <v>2.4254459182700225</v>
      </c>
      <c r="CG59">
        <f t="shared" si="81"/>
        <v>530.98684215500418</v>
      </c>
      <c r="CH59" s="15">
        <f t="shared" si="82"/>
        <v>2.4237160120368837</v>
      </c>
      <c r="CI59">
        <f t="shared" si="83"/>
        <v>531.36120179372131</v>
      </c>
      <c r="CJ59" s="15">
        <f t="shared" si="84"/>
        <v>2.4228620718959024</v>
      </c>
      <c r="CK59">
        <f t="shared" si="85"/>
        <v>531.54619504860113</v>
      </c>
      <c r="CL59" s="15">
        <f t="shared" si="86"/>
        <v>2.4224404226116905</v>
      </c>
      <c r="CM59">
        <f t="shared" si="87"/>
        <v>531.63758701410484</v>
      </c>
      <c r="CN59" s="15">
        <f t="shared" si="88"/>
        <v>2.4222321970155059</v>
      </c>
      <c r="CO59">
        <f t="shared" si="89"/>
        <v>531.68273137040148</v>
      </c>
      <c r="CP59" s="15">
        <f t="shared" si="90"/>
        <v>2.4221293608425696</v>
      </c>
      <c r="CQ59">
        <f t="shared" si="91"/>
        <v>531.70502962754745</v>
      </c>
      <c r="CR59" s="15">
        <f t="shared" si="92"/>
        <v>2.4220785715641338</v>
      </c>
    </row>
    <row r="60" spans="2:96" x14ac:dyDescent="0.2">
      <c r="B60">
        <f t="shared" si="93"/>
        <v>0.47000000000000025</v>
      </c>
      <c r="C60" s="2">
        <f t="shared" si="103"/>
        <v>18.812553853692041</v>
      </c>
      <c r="D60" s="2">
        <f t="shared" si="103"/>
        <v>15.926482226060475</v>
      </c>
      <c r="E60" s="2">
        <f t="shared" si="103"/>
        <v>28.957240411019047</v>
      </c>
      <c r="F60" s="5">
        <f t="shared" si="95"/>
        <v>1.075046033108328</v>
      </c>
      <c r="G60" s="5">
        <f t="shared" si="14"/>
        <v>0.77171825881201062</v>
      </c>
      <c r="H60" s="5">
        <f t="shared" si="96"/>
        <v>2.4789818906037913</v>
      </c>
      <c r="I60" s="5">
        <f t="shared" si="97"/>
        <v>6.2808867139098169E-5</v>
      </c>
      <c r="J60" s="5">
        <f t="shared" si="98"/>
        <v>9.6299308265914894E-4</v>
      </c>
      <c r="K60" s="5">
        <f t="shared" si="99"/>
        <v>2.0442151263049911E-10</v>
      </c>
      <c r="P60" s="11">
        <f t="shared" si="100"/>
        <v>18.812553853692041</v>
      </c>
      <c r="Q60" s="12">
        <f t="shared" si="15"/>
        <v>1.0862866252242579E-3</v>
      </c>
      <c r="R60" s="13">
        <f t="shared" si="16"/>
        <v>1.075046033108328</v>
      </c>
      <c r="S60" s="14">
        <f t="shared" si="17"/>
        <v>1.0958675159106299E-3</v>
      </c>
      <c r="T60" s="14">
        <f t="shared" si="18"/>
        <v>5.4793375795531493E-3</v>
      </c>
      <c r="U60">
        <f t="shared" si="19"/>
        <v>1.1781080257920002E-3</v>
      </c>
      <c r="V60" s="14">
        <f t="shared" si="20"/>
        <v>1.3408416393181268E-2</v>
      </c>
      <c r="W60">
        <f t="shared" si="21"/>
        <v>1803.8019491314565</v>
      </c>
      <c r="X60" s="15">
        <f t="shared" si="22"/>
        <v>1.0662098764030468</v>
      </c>
      <c r="Y60">
        <f t="shared" si="23"/>
        <v>1818.6717248078712</v>
      </c>
      <c r="Z60" s="15">
        <f t="shared" si="24"/>
        <v>1.0618421717994619</v>
      </c>
      <c r="AA60">
        <f t="shared" si="25"/>
        <v>1826.1131636549876</v>
      </c>
      <c r="AB60" s="15">
        <f t="shared" si="26"/>
        <v>1.0596764517316128</v>
      </c>
      <c r="AC60">
        <f t="shared" si="27"/>
        <v>1829.8257212091676</v>
      </c>
      <c r="AD60" s="15">
        <f t="shared" si="28"/>
        <v>1.0586009101406892</v>
      </c>
      <c r="AE60">
        <f t="shared" si="29"/>
        <v>1831.6750949907785</v>
      </c>
      <c r="AF60" s="15">
        <f t="shared" si="30"/>
        <v>1.0580663603207459</v>
      </c>
      <c r="AG60">
        <f t="shared" si="31"/>
        <v>1832.5956410178087</v>
      </c>
      <c r="AH60" s="15">
        <f t="shared" si="32"/>
        <v>1.0578005839793732</v>
      </c>
      <c r="AI60">
        <f t="shared" si="33"/>
        <v>1833.0536793550573</v>
      </c>
      <c r="AJ60" s="15">
        <f t="shared" si="34"/>
        <v>1.0576684155936165</v>
      </c>
      <c r="AK60">
        <f t="shared" si="35"/>
        <v>1833.2815436785545</v>
      </c>
      <c r="AL60" s="15">
        <f t="shared" si="36"/>
        <v>1.057602683085668</v>
      </c>
      <c r="AM60">
        <f t="shared" si="37"/>
        <v>1833.3948907077793</v>
      </c>
      <c r="AN60" s="15">
        <f t="shared" si="38"/>
        <v>1.057569990190186</v>
      </c>
      <c r="AO60">
        <f t="shared" si="39"/>
        <v>1833.4512705308919</v>
      </c>
      <c r="AP60" s="15">
        <f t="shared" si="40"/>
        <v>1.0575537295814852</v>
      </c>
      <c r="AQ60" s="17">
        <f t="shared" si="101"/>
        <v>15.926482226060475</v>
      </c>
      <c r="AR60" s="12">
        <f t="shared" si="41"/>
        <v>7.785538247299578E-4</v>
      </c>
      <c r="AS60" s="13">
        <f t="shared" si="42"/>
        <v>0.77171825881201062</v>
      </c>
      <c r="AT60" s="14">
        <f t="shared" si="43"/>
        <v>7.8666489175536255E-4</v>
      </c>
      <c r="AU60" s="14">
        <f t="shared" si="44"/>
        <v>3.9333244587768127E-3</v>
      </c>
      <c r="AV60">
        <f t="shared" si="45"/>
        <v>6.0708366053398722E-4</v>
      </c>
      <c r="AW60" s="14">
        <f t="shared" si="46"/>
        <v>8.1485682646381154E-3</v>
      </c>
      <c r="AX60">
        <f t="shared" si="47"/>
        <v>2961.525794079987</v>
      </c>
      <c r="AY60" s="15">
        <f t="shared" si="48"/>
        <v>0.76562379023401184</v>
      </c>
      <c r="AZ60">
        <f t="shared" si="49"/>
        <v>2985.0111107003936</v>
      </c>
      <c r="BA60" s="15">
        <f t="shared" si="50"/>
        <v>0.76260597495468241</v>
      </c>
      <c r="BB60">
        <f t="shared" si="51"/>
        <v>2996.7792762331519</v>
      </c>
      <c r="BC60" s="15">
        <f t="shared" si="52"/>
        <v>0.7611071489797363</v>
      </c>
      <c r="BD60">
        <f t="shared" si="53"/>
        <v>3002.6587091299598</v>
      </c>
      <c r="BE60" s="15">
        <f t="shared" si="54"/>
        <v>0.76036163116897892</v>
      </c>
      <c r="BF60">
        <f t="shared" si="55"/>
        <v>3005.5917729366788</v>
      </c>
      <c r="BG60" s="15">
        <f t="shared" si="56"/>
        <v>0.7599905339429277</v>
      </c>
      <c r="BH60">
        <f t="shared" si="57"/>
        <v>3007.053911193535</v>
      </c>
      <c r="BI60" s="15">
        <f t="shared" si="58"/>
        <v>0.75980574404923762</v>
      </c>
      <c r="BJ60">
        <f t="shared" si="59"/>
        <v>3007.7825233008161</v>
      </c>
      <c r="BK60" s="15">
        <f t="shared" si="60"/>
        <v>0.75971370993596277</v>
      </c>
      <c r="BL60">
        <f t="shared" si="61"/>
        <v>3008.1455387657325</v>
      </c>
      <c r="BM60" s="15">
        <f t="shared" si="62"/>
        <v>0.75966786837961031</v>
      </c>
      <c r="BN60">
        <f t="shared" si="63"/>
        <v>3008.3263870601409</v>
      </c>
      <c r="BO60" s="15">
        <f t="shared" si="64"/>
        <v>0.75964503397179517</v>
      </c>
      <c r="BP60">
        <f t="shared" si="65"/>
        <v>3008.4164786092069</v>
      </c>
      <c r="BQ60" s="15">
        <f t="shared" si="66"/>
        <v>0.75963365953100348</v>
      </c>
      <c r="BR60" s="17">
        <f t="shared" si="102"/>
        <v>28.957240411019047</v>
      </c>
      <c r="BS60" s="12">
        <f t="shared" si="67"/>
        <v>2.5737316519998609E-3</v>
      </c>
      <c r="BT60" s="13">
        <f t="shared" si="68"/>
        <v>2.5392979447062674</v>
      </c>
      <c r="BU60" s="14">
        <f t="shared" si="69"/>
        <v>2.5884790465915061E-3</v>
      </c>
      <c r="BV60" s="14">
        <f t="shared" si="70"/>
        <v>1.2942395232957531E-2</v>
      </c>
      <c r="BW60">
        <f t="shared" si="71"/>
        <v>6.5729195229250496E-3</v>
      </c>
      <c r="BX60" s="14">
        <f t="shared" si="72"/>
        <v>4.8749874735955309E-2</v>
      </c>
      <c r="BY60">
        <f t="shared" si="73"/>
        <v>501.57654691460135</v>
      </c>
      <c r="BZ60" s="15">
        <f t="shared" si="74"/>
        <v>2.5085526714916737</v>
      </c>
      <c r="CA60">
        <f t="shared" si="75"/>
        <v>507.64577766792735</v>
      </c>
      <c r="CB60" s="15">
        <f t="shared" si="76"/>
        <v>2.4935119030232458</v>
      </c>
      <c r="CC60">
        <f t="shared" si="77"/>
        <v>510.66929011091992</v>
      </c>
      <c r="CD60" s="15">
        <f t="shared" si="78"/>
        <v>2.4861192941220072</v>
      </c>
      <c r="CE60">
        <f t="shared" si="79"/>
        <v>512.16874350358671</v>
      </c>
      <c r="CF60" s="15">
        <f t="shared" si="80"/>
        <v>2.4824773767837294</v>
      </c>
      <c r="CG60">
        <f t="shared" si="81"/>
        <v>512.91071573260854</v>
      </c>
      <c r="CH60" s="15">
        <f t="shared" si="82"/>
        <v>2.4806811617425581</v>
      </c>
      <c r="CI60">
        <f t="shared" si="83"/>
        <v>513.27746142891772</v>
      </c>
      <c r="CJ60" s="15">
        <f t="shared" si="84"/>
        <v>2.4797947584035134</v>
      </c>
      <c r="CK60">
        <f t="shared" si="85"/>
        <v>513.45863995096158</v>
      </c>
      <c r="CL60" s="15">
        <f t="shared" si="86"/>
        <v>2.4793572108047881</v>
      </c>
      <c r="CM60">
        <f t="shared" si="87"/>
        <v>513.54812119674318</v>
      </c>
      <c r="CN60" s="15">
        <f t="shared" si="88"/>
        <v>2.4791411982951921</v>
      </c>
      <c r="CO60">
        <f t="shared" si="89"/>
        <v>513.59230874120612</v>
      </c>
      <c r="CP60" s="15">
        <f t="shared" si="90"/>
        <v>2.4790345480237392</v>
      </c>
      <c r="CQ60">
        <f t="shared" si="91"/>
        <v>513.61412796725131</v>
      </c>
      <c r="CR60" s="15">
        <f t="shared" si="92"/>
        <v>2.4789818906037913</v>
      </c>
    </row>
    <row r="61" spans="2:96" x14ac:dyDescent="0.2">
      <c r="B61">
        <f t="shared" si="93"/>
        <v>0.48000000000000026</v>
      </c>
      <c r="C61" s="2">
        <f t="shared" si="103"/>
        <v>19.035947156375332</v>
      </c>
      <c r="D61" s="2">
        <f t="shared" si="103"/>
        <v>16.115604314017087</v>
      </c>
      <c r="E61" s="2">
        <f t="shared" si="103"/>
        <v>29.301098752758342</v>
      </c>
      <c r="F61" s="5">
        <f t="shared" si="95"/>
        <v>1.1006163730761176</v>
      </c>
      <c r="G61" s="5">
        <f t="shared" si="14"/>
        <v>0.79005930400668511</v>
      </c>
      <c r="H61" s="5">
        <f t="shared" si="96"/>
        <v>2.5370848366739582</v>
      </c>
      <c r="I61" s="5">
        <f t="shared" si="97"/>
        <v>4.989711573969444E-5</v>
      </c>
      <c r="J61" s="5">
        <f t="shared" si="98"/>
        <v>8.164591021258211E-4</v>
      </c>
      <c r="K61" s="5">
        <f t="shared" si="99"/>
        <v>1.211776421444373E-10</v>
      </c>
      <c r="P61" s="11">
        <f t="shared" si="100"/>
        <v>19.035947156375332</v>
      </c>
      <c r="Q61" s="12">
        <f t="shared" si="15"/>
        <v>1.112238441191879E-3</v>
      </c>
      <c r="R61" s="13">
        <f t="shared" si="16"/>
        <v>1.1006163730761176</v>
      </c>
      <c r="S61" s="14">
        <f t="shared" si="17"/>
        <v>1.1219331020143909E-3</v>
      </c>
      <c r="T61" s="14">
        <f t="shared" si="18"/>
        <v>5.6096655100719549E-3</v>
      </c>
      <c r="U61">
        <f t="shared" si="19"/>
        <v>1.2348179415731168E-3</v>
      </c>
      <c r="V61" s="14">
        <f t="shared" si="20"/>
        <v>1.3890348144078531E-2</v>
      </c>
      <c r="W61">
        <f t="shared" si="21"/>
        <v>1741.5472869025625</v>
      </c>
      <c r="X61" s="15">
        <f t="shared" si="22"/>
        <v>1.0915229179609072</v>
      </c>
      <c r="Y61">
        <f t="shared" si="23"/>
        <v>1755.977404468877</v>
      </c>
      <c r="Z61" s="15">
        <f t="shared" si="24"/>
        <v>1.0870287551851683</v>
      </c>
      <c r="AA61">
        <f t="shared" si="25"/>
        <v>1763.1981178129261</v>
      </c>
      <c r="AB61" s="15">
        <f t="shared" si="26"/>
        <v>1.0848006517578481</v>
      </c>
      <c r="AC61">
        <f t="shared" si="27"/>
        <v>1766.8001476565012</v>
      </c>
      <c r="AD61" s="15">
        <f t="shared" si="28"/>
        <v>1.0836942793316791</v>
      </c>
      <c r="AE61">
        <f t="shared" si="29"/>
        <v>1768.5942467610944</v>
      </c>
      <c r="AF61" s="15">
        <f t="shared" si="30"/>
        <v>1.0831444787589186</v>
      </c>
      <c r="AG61">
        <f t="shared" si="31"/>
        <v>1769.4871682230278</v>
      </c>
      <c r="AH61" s="15">
        <f t="shared" si="32"/>
        <v>1.0828711552185009</v>
      </c>
      <c r="AI61">
        <f t="shared" si="33"/>
        <v>1769.9314053262262</v>
      </c>
      <c r="AJ61" s="15">
        <f t="shared" si="34"/>
        <v>1.0827352511567978</v>
      </c>
      <c r="AK61">
        <f t="shared" si="35"/>
        <v>1770.1523757776029</v>
      </c>
      <c r="AL61" s="15">
        <f t="shared" si="36"/>
        <v>1.082667669414271</v>
      </c>
      <c r="AM61">
        <f t="shared" si="37"/>
        <v>1770.2622795754785</v>
      </c>
      <c r="AN61" s="15">
        <f t="shared" si="38"/>
        <v>1.082634061079238</v>
      </c>
      <c r="AO61">
        <f t="shared" si="39"/>
        <v>1770.316939731717</v>
      </c>
      <c r="AP61" s="15">
        <f t="shared" si="40"/>
        <v>1.0826173472913303</v>
      </c>
      <c r="AQ61" s="17">
        <f t="shared" si="101"/>
        <v>16.115604314017087</v>
      </c>
      <c r="AR61" s="12">
        <f t="shared" si="41"/>
        <v>7.971537827070785E-4</v>
      </c>
      <c r="AS61" s="13">
        <f t="shared" si="42"/>
        <v>0.79005930400668511</v>
      </c>
      <c r="AT61" s="14">
        <f t="shared" si="43"/>
        <v>8.0536116616379723E-4</v>
      </c>
      <c r="AU61" s="14">
        <f t="shared" si="44"/>
        <v>4.0268058308189861E-3</v>
      </c>
      <c r="AV61">
        <f t="shared" si="45"/>
        <v>6.3628308241338197E-4</v>
      </c>
      <c r="AW61" s="14">
        <f t="shared" si="46"/>
        <v>8.4412926815333501E-3</v>
      </c>
      <c r="AX61">
        <f t="shared" si="47"/>
        <v>2859.2113134765023</v>
      </c>
      <c r="AY61" s="15">
        <f t="shared" si="48"/>
        <v>0.78381472854597978</v>
      </c>
      <c r="AZ61">
        <f t="shared" si="49"/>
        <v>2881.9024441788547</v>
      </c>
      <c r="BA61" s="15">
        <f t="shared" si="50"/>
        <v>0.78072288368869569</v>
      </c>
      <c r="BB61">
        <f t="shared" si="51"/>
        <v>2893.2716619444632</v>
      </c>
      <c r="BC61" s="15">
        <f t="shared" si="52"/>
        <v>0.77918743411132219</v>
      </c>
      <c r="BD61">
        <f t="shared" si="53"/>
        <v>2898.951270246781</v>
      </c>
      <c r="BE61" s="15">
        <f t="shared" si="54"/>
        <v>0.77842377016419473</v>
      </c>
      <c r="BF61">
        <f t="shared" si="55"/>
        <v>2901.7843915222211</v>
      </c>
      <c r="BG61" s="15">
        <f t="shared" si="56"/>
        <v>0.7780436751595291</v>
      </c>
      <c r="BH61">
        <f t="shared" si="57"/>
        <v>2903.1965798597107</v>
      </c>
      <c r="BI61" s="15">
        <f t="shared" si="58"/>
        <v>0.77785442206890143</v>
      </c>
      <c r="BJ61">
        <f t="shared" si="59"/>
        <v>2903.9002368604597</v>
      </c>
      <c r="BK61" s="15">
        <f t="shared" si="60"/>
        <v>0.77776017367427952</v>
      </c>
      <c r="BL61">
        <f t="shared" si="61"/>
        <v>2904.2507870245759</v>
      </c>
      <c r="BM61" s="15">
        <f t="shared" si="62"/>
        <v>0.77771323348140131</v>
      </c>
      <c r="BN61">
        <f t="shared" si="63"/>
        <v>2904.4254093920722</v>
      </c>
      <c r="BO61" s="15">
        <f t="shared" si="64"/>
        <v>0.7776898539573569</v>
      </c>
      <c r="BP61">
        <f t="shared" si="65"/>
        <v>2904.5123914967648</v>
      </c>
      <c r="BQ61" s="15">
        <f t="shared" si="66"/>
        <v>0.77767820904116602</v>
      </c>
      <c r="BR61" s="17">
        <f t="shared" si="102"/>
        <v>29.301098752758342</v>
      </c>
      <c r="BS61" s="12">
        <f t="shared" si="67"/>
        <v>2.6352191163870366E-3</v>
      </c>
      <c r="BT61" s="13">
        <f t="shared" si="68"/>
        <v>2.5997889407593937</v>
      </c>
      <c r="BU61" s="14">
        <f t="shared" si="69"/>
        <v>2.6501416317628885E-3</v>
      </c>
      <c r="BV61" s="14">
        <f t="shared" si="70"/>
        <v>1.3250708158814442E-2</v>
      </c>
      <c r="BW61">
        <f t="shared" si="71"/>
        <v>6.8898089057032111E-3</v>
      </c>
      <c r="BX61" s="14">
        <f t="shared" si="72"/>
        <v>5.0503871263770164E-2</v>
      </c>
      <c r="BY61">
        <f t="shared" si="73"/>
        <v>484.37671635863097</v>
      </c>
      <c r="BZ61" s="15">
        <f t="shared" si="74"/>
        <v>2.5678140609801714</v>
      </c>
      <c r="CA61">
        <f t="shared" si="75"/>
        <v>490.32970144424581</v>
      </c>
      <c r="CB61" s="15">
        <f t="shared" si="76"/>
        <v>2.5521788271407622</v>
      </c>
      <c r="CC61">
        <f t="shared" si="77"/>
        <v>493.29481160409654</v>
      </c>
      <c r="CD61" s="15">
        <f t="shared" si="78"/>
        <v>2.5444969123715993</v>
      </c>
      <c r="CE61">
        <f t="shared" si="79"/>
        <v>494.76495438528536</v>
      </c>
      <c r="CF61" s="15">
        <f t="shared" si="80"/>
        <v>2.540713745535641</v>
      </c>
      <c r="CG61">
        <f t="shared" si="81"/>
        <v>495.49222646882293</v>
      </c>
      <c r="CH61" s="15">
        <f t="shared" si="82"/>
        <v>2.5388484602549886</v>
      </c>
      <c r="CI61">
        <f t="shared" si="83"/>
        <v>495.85160313621429</v>
      </c>
      <c r="CJ61" s="15">
        <f t="shared" si="84"/>
        <v>2.5379282572420272</v>
      </c>
      <c r="CK61">
        <f t="shared" si="85"/>
        <v>496.02908896977482</v>
      </c>
      <c r="CL61" s="15">
        <f t="shared" si="86"/>
        <v>2.5374741643033185</v>
      </c>
      <c r="CM61">
        <f t="shared" si="87"/>
        <v>496.11672031237839</v>
      </c>
      <c r="CN61" s="15">
        <f t="shared" si="88"/>
        <v>2.5372500516310215</v>
      </c>
      <c r="CO61">
        <f t="shared" si="89"/>
        <v>496.15998135350452</v>
      </c>
      <c r="CP61" s="15">
        <f t="shared" si="90"/>
        <v>2.5371394356244008</v>
      </c>
      <c r="CQ61">
        <f t="shared" si="91"/>
        <v>496.18133665493792</v>
      </c>
      <c r="CR61" s="15">
        <f t="shared" si="92"/>
        <v>2.5370848366739582</v>
      </c>
    </row>
    <row r="62" spans="2:96" x14ac:dyDescent="0.2">
      <c r="B62">
        <f t="shared" si="93"/>
        <v>0.49000000000000027</v>
      </c>
      <c r="C62" s="2">
        <f t="shared" si="103"/>
        <v>19.26170707570855</v>
      </c>
      <c r="D62" s="2">
        <f t="shared" si="103"/>
        <v>16.306729951215551</v>
      </c>
      <c r="E62" s="2">
        <f t="shared" si="103"/>
        <v>29.648599911301005</v>
      </c>
      <c r="F62" s="5">
        <f t="shared" si="95"/>
        <v>1.1267629266884021</v>
      </c>
      <c r="G62" s="5">
        <f t="shared" si="14"/>
        <v>0.80881348155497923</v>
      </c>
      <c r="H62" s="5">
        <f t="shared" si="96"/>
        <v>2.5964469622006723</v>
      </c>
      <c r="I62" s="5">
        <f t="shared" si="97"/>
        <v>3.9434624222469405E-5</v>
      </c>
      <c r="J62" s="5">
        <f t="shared" si="98"/>
        <v>6.896534492571917E-4</v>
      </c>
      <c r="K62" s="5">
        <f t="shared" si="99"/>
        <v>7.1022622718134923E-11</v>
      </c>
      <c r="P62" s="11">
        <f t="shared" si="100"/>
        <v>19.26170707570855</v>
      </c>
      <c r="Q62" s="12">
        <f t="shared" si="15"/>
        <v>1.1387764256304508E-3</v>
      </c>
      <c r="R62" s="13">
        <f t="shared" si="16"/>
        <v>1.1267629266884021</v>
      </c>
      <c r="S62" s="14">
        <f t="shared" si="17"/>
        <v>1.1485860618638145E-3</v>
      </c>
      <c r="T62" s="14">
        <f t="shared" si="18"/>
        <v>5.7429303093190723E-3</v>
      </c>
      <c r="U62">
        <f t="shared" si="19"/>
        <v>1.2941841926191776E-3</v>
      </c>
      <c r="V62" s="14">
        <f t="shared" si="20"/>
        <v>1.4388979516667446E-2</v>
      </c>
      <c r="W62">
        <f t="shared" si="21"/>
        <v>1681.5212659171218</v>
      </c>
      <c r="X62" s="15">
        <f t="shared" si="22"/>
        <v>1.1174020245672547</v>
      </c>
      <c r="Y62">
        <f t="shared" si="23"/>
        <v>1695.5297621701523</v>
      </c>
      <c r="Z62" s="15">
        <f t="shared" si="24"/>
        <v>1.1127764531761086</v>
      </c>
      <c r="AA62">
        <f t="shared" si="25"/>
        <v>1702.5388114626085</v>
      </c>
      <c r="AB62" s="15">
        <f t="shared" si="26"/>
        <v>1.1104835395523902</v>
      </c>
      <c r="AC62">
        <f t="shared" si="27"/>
        <v>1706.0348516327338</v>
      </c>
      <c r="AD62" s="15">
        <f t="shared" si="28"/>
        <v>1.1093451436930826</v>
      </c>
      <c r="AE62">
        <f t="shared" si="29"/>
        <v>1707.7759451885534</v>
      </c>
      <c r="AF62" s="15">
        <f t="shared" si="30"/>
        <v>1.1087795056109073</v>
      </c>
      <c r="AG62">
        <f t="shared" si="31"/>
        <v>1708.6423758269088</v>
      </c>
      <c r="AH62" s="15">
        <f t="shared" si="32"/>
        <v>1.1084983460287388</v>
      </c>
      <c r="AI62">
        <f t="shared" si="33"/>
        <v>1709.0733779406855</v>
      </c>
      <c r="AJ62" s="15">
        <f t="shared" si="34"/>
        <v>1.108358564068092</v>
      </c>
      <c r="AK62">
        <f t="shared" si="35"/>
        <v>1709.2877372775738</v>
      </c>
      <c r="AL62" s="15">
        <f t="shared" si="36"/>
        <v>1.1082890630557769</v>
      </c>
      <c r="AM62">
        <f t="shared" si="37"/>
        <v>1709.394339028647</v>
      </c>
      <c r="AN62" s="15">
        <f t="shared" si="38"/>
        <v>1.1082545047932</v>
      </c>
      <c r="AO62">
        <f t="shared" si="39"/>
        <v>1709.4473500106312</v>
      </c>
      <c r="AP62" s="15">
        <f t="shared" si="40"/>
        <v>1.1082373208433522</v>
      </c>
      <c r="AQ62" s="17">
        <f t="shared" si="101"/>
        <v>16.306729951215551</v>
      </c>
      <c r="AR62" s="12">
        <f t="shared" si="41"/>
        <v>8.161738542107745E-4</v>
      </c>
      <c r="AS62" s="13">
        <f t="shared" si="42"/>
        <v>0.80881348155497923</v>
      </c>
      <c r="AT62" s="14">
        <f t="shared" si="43"/>
        <v>8.2447857446990742E-4</v>
      </c>
      <c r="AU62" s="14">
        <f t="shared" si="44"/>
        <v>4.1223928723495371E-3</v>
      </c>
      <c r="AV62">
        <f t="shared" si="45"/>
        <v>6.6684938628449209E-4</v>
      </c>
      <c r="AW62" s="14">
        <f t="shared" si="46"/>
        <v>8.7441567014051973E-3</v>
      </c>
      <c r="AX62">
        <f t="shared" si="47"/>
        <v>2760.5588877553823</v>
      </c>
      <c r="AY62" s="15">
        <f t="shared" si="48"/>
        <v>0.8024134147020926</v>
      </c>
      <c r="AZ62">
        <f t="shared" si="49"/>
        <v>2782.4901037894469</v>
      </c>
      <c r="BA62" s="15">
        <f t="shared" si="50"/>
        <v>0.79924490112234325</v>
      </c>
      <c r="BB62">
        <f t="shared" si="51"/>
        <v>2793.4776089516427</v>
      </c>
      <c r="BC62" s="15">
        <f t="shared" si="52"/>
        <v>0.79767152897818716</v>
      </c>
      <c r="BD62">
        <f t="shared" si="53"/>
        <v>2798.9660307584186</v>
      </c>
      <c r="BE62" s="15">
        <f t="shared" si="54"/>
        <v>0.79688907823930033</v>
      </c>
      <c r="BF62">
        <f t="shared" si="55"/>
        <v>2801.7035314715927</v>
      </c>
      <c r="BG62" s="15">
        <f t="shared" si="56"/>
        <v>0.79649966916557791</v>
      </c>
      <c r="BH62">
        <f t="shared" si="57"/>
        <v>2803.0679305022104</v>
      </c>
      <c r="BI62" s="15">
        <f t="shared" si="58"/>
        <v>0.79630579665173262</v>
      </c>
      <c r="BJ62">
        <f t="shared" si="59"/>
        <v>2803.7477120614881</v>
      </c>
      <c r="BK62" s="15">
        <f t="shared" si="60"/>
        <v>0.79620925679388854</v>
      </c>
      <c r="BL62">
        <f t="shared" si="61"/>
        <v>2804.086336324302</v>
      </c>
      <c r="BM62" s="15">
        <f t="shared" si="62"/>
        <v>0.79616117983038837</v>
      </c>
      <c r="BN62">
        <f t="shared" si="63"/>
        <v>2804.255002220636</v>
      </c>
      <c r="BO62" s="15">
        <f t="shared" si="64"/>
        <v>0.79613723634839917</v>
      </c>
      <c r="BP62">
        <f t="shared" si="65"/>
        <v>2804.3390094802535</v>
      </c>
      <c r="BQ62" s="15">
        <f t="shared" si="66"/>
        <v>0.79612531164739764</v>
      </c>
      <c r="BR62" s="17">
        <f t="shared" si="102"/>
        <v>29.648599911301005</v>
      </c>
      <c r="BS62" s="12">
        <f t="shared" si="67"/>
        <v>2.6980953858207427E-3</v>
      </c>
      <c r="BT62" s="13">
        <f t="shared" si="68"/>
        <v>2.6616441745341652</v>
      </c>
      <c r="BU62" s="14">
        <f t="shared" si="69"/>
        <v>2.7131948772009841E-3</v>
      </c>
      <c r="BV62" s="14">
        <f t="shared" si="70"/>
        <v>1.356597438600492E-2</v>
      </c>
      <c r="BW62">
        <f t="shared" si="71"/>
        <v>7.2215593392779389E-3</v>
      </c>
      <c r="BX62" s="14">
        <f t="shared" si="72"/>
        <v>5.2318689438900647E-2</v>
      </c>
      <c r="BY62">
        <f t="shared" si="73"/>
        <v>467.79198460702003</v>
      </c>
      <c r="BZ62" s="15">
        <f t="shared" si="74"/>
        <v>2.6283848528010623</v>
      </c>
      <c r="CA62">
        <f t="shared" si="75"/>
        <v>473.63241987583177</v>
      </c>
      <c r="CB62" s="15">
        <f t="shared" si="76"/>
        <v>2.6121290723525394</v>
      </c>
      <c r="CC62">
        <f t="shared" si="77"/>
        <v>476.54097925674574</v>
      </c>
      <c r="CD62" s="15">
        <f t="shared" si="78"/>
        <v>2.604145329910871</v>
      </c>
      <c r="CE62">
        <f t="shared" si="79"/>
        <v>477.98273595054417</v>
      </c>
      <c r="CF62" s="15">
        <f t="shared" si="80"/>
        <v>2.6002148746890428</v>
      </c>
      <c r="CG62">
        <f t="shared" si="81"/>
        <v>478.69576886050885</v>
      </c>
      <c r="CH62" s="15">
        <f t="shared" si="82"/>
        <v>2.5982776007180592</v>
      </c>
      <c r="CI62">
        <f t="shared" si="83"/>
        <v>479.04800620437993</v>
      </c>
      <c r="CJ62" s="15">
        <f t="shared" si="84"/>
        <v>2.5973221863481903</v>
      </c>
      <c r="CK62">
        <f t="shared" si="85"/>
        <v>479.22191379255338</v>
      </c>
      <c r="CL62" s="15">
        <f t="shared" si="86"/>
        <v>2.5968508650135096</v>
      </c>
      <c r="CM62">
        <f t="shared" si="87"/>
        <v>479.30775225044749</v>
      </c>
      <c r="CN62" s="15">
        <f t="shared" si="88"/>
        <v>2.5966183216698906</v>
      </c>
      <c r="CO62">
        <f t="shared" si="89"/>
        <v>479.35011519939889</v>
      </c>
      <c r="CP62" s="15">
        <f t="shared" si="90"/>
        <v>2.5965035800266008</v>
      </c>
      <c r="CQ62">
        <f t="shared" si="91"/>
        <v>479.37102073506338</v>
      </c>
      <c r="CR62" s="15">
        <f t="shared" si="92"/>
        <v>2.5964469622006723</v>
      </c>
    </row>
    <row r="63" spans="2:96" x14ac:dyDescent="0.2">
      <c r="B63">
        <f t="shared" si="93"/>
        <v>0.50000000000000022</v>
      </c>
      <c r="C63" s="2">
        <f t="shared" si="103"/>
        <v>19.490000000000002</v>
      </c>
      <c r="D63" s="2">
        <f t="shared" si="103"/>
        <v>16.500000000000004</v>
      </c>
      <c r="E63" s="2">
        <f t="shared" si="103"/>
        <v>30.000000000000007</v>
      </c>
      <c r="F63" s="5">
        <f t="shared" si="95"/>
        <v>1.1535149586972377</v>
      </c>
      <c r="G63" s="5">
        <f t="shared" si="14"/>
        <v>0.82800177662983476</v>
      </c>
      <c r="H63" s="5">
        <f t="shared" si="96"/>
        <v>2.6571312379045127</v>
      </c>
      <c r="I63" s="5">
        <f t="shared" si="97"/>
        <v>3.0996550673238738E-5</v>
      </c>
      <c r="J63" s="5">
        <f t="shared" si="98"/>
        <v>5.8027061266880113E-4</v>
      </c>
      <c r="K63" s="5">
        <f t="shared" si="99"/>
        <v>4.1134203394174594E-11</v>
      </c>
      <c r="P63" s="11">
        <f t="shared" si="100"/>
        <v>19.490000000000002</v>
      </c>
      <c r="Q63" s="12">
        <f t="shared" si="15"/>
        <v>1.1659303253529776E-3</v>
      </c>
      <c r="R63" s="13">
        <f t="shared" si="16"/>
        <v>1.1535149586972377</v>
      </c>
      <c r="S63" s="14">
        <f t="shared" si="17"/>
        <v>1.1758562270104361E-3</v>
      </c>
      <c r="T63" s="14">
        <f t="shared" si="18"/>
        <v>5.8792811350521805E-3</v>
      </c>
      <c r="U63">
        <f t="shared" si="19"/>
        <v>1.3563677471338331E-3</v>
      </c>
      <c r="V63" s="14">
        <f t="shared" si="20"/>
        <v>1.4905197709398341E-2</v>
      </c>
      <c r="W63">
        <f t="shared" si="21"/>
        <v>1623.6056889658555</v>
      </c>
      <c r="X63" s="15">
        <f t="shared" si="22"/>
        <v>1.1438758375240605</v>
      </c>
      <c r="Y63">
        <f t="shared" si="23"/>
        <v>1637.209513816149</v>
      </c>
      <c r="Z63" s="15">
        <f t="shared" si="24"/>
        <v>1.1391136045069534</v>
      </c>
      <c r="AA63">
        <f t="shared" si="25"/>
        <v>1644.0154139569474</v>
      </c>
      <c r="AB63" s="15">
        <f t="shared" si="26"/>
        <v>1.1367533061536612</v>
      </c>
      <c r="AC63">
        <f t="shared" si="27"/>
        <v>1647.40972853266</v>
      </c>
      <c r="AD63" s="15">
        <f t="shared" si="28"/>
        <v>1.1355816219615267</v>
      </c>
      <c r="AE63">
        <f t="shared" si="29"/>
        <v>1649.0999485679965</v>
      </c>
      <c r="AF63" s="15">
        <f t="shared" si="30"/>
        <v>1.1349995241712578</v>
      </c>
      <c r="AG63">
        <f t="shared" si="31"/>
        <v>1649.9409535695208</v>
      </c>
      <c r="AH63" s="15">
        <f t="shared" si="32"/>
        <v>1.1347102223201375</v>
      </c>
      <c r="AI63">
        <f t="shared" si="33"/>
        <v>1650.3592526728542</v>
      </c>
      <c r="AJ63" s="15">
        <f t="shared" si="34"/>
        <v>1.134566411708114</v>
      </c>
      <c r="AK63">
        <f t="shared" si="35"/>
        <v>1650.5672665295633</v>
      </c>
      <c r="AL63" s="15">
        <f t="shared" si="36"/>
        <v>1.1344949172056069</v>
      </c>
      <c r="AM63">
        <f t="shared" si="37"/>
        <v>1650.6706988624255</v>
      </c>
      <c r="AN63" s="15">
        <f t="shared" si="38"/>
        <v>1.1344593724739249</v>
      </c>
      <c r="AO63">
        <f t="shared" si="39"/>
        <v>1650.7221268879132</v>
      </c>
      <c r="AP63" s="15">
        <f t="shared" si="40"/>
        <v>1.1344417003718199</v>
      </c>
      <c r="AQ63" s="17">
        <f t="shared" si="101"/>
        <v>16.500000000000004</v>
      </c>
      <c r="AR63" s="12">
        <f t="shared" si="41"/>
        <v>8.3563535911602255E-4</v>
      </c>
      <c r="AS63" s="13">
        <f t="shared" si="42"/>
        <v>0.82800177662983476</v>
      </c>
      <c r="AT63" s="14">
        <f t="shared" si="43"/>
        <v>8.440385082872933E-4</v>
      </c>
      <c r="AU63" s="14">
        <f t="shared" si="44"/>
        <v>4.2201925414364662E-3</v>
      </c>
      <c r="AV63">
        <f t="shared" si="45"/>
        <v>6.9886538440587433E-4</v>
      </c>
      <c r="AW63" s="14">
        <f t="shared" si="46"/>
        <v>9.0576989929672547E-3</v>
      </c>
      <c r="AX63">
        <f t="shared" si="47"/>
        <v>2665.3743772315638</v>
      </c>
      <c r="AY63" s="15">
        <f t="shared" si="48"/>
        <v>0.82144050097150667</v>
      </c>
      <c r="AZ63">
        <f t="shared" si="49"/>
        <v>2686.577887550061</v>
      </c>
      <c r="BA63" s="15">
        <f t="shared" si="50"/>
        <v>0.81819251684205652</v>
      </c>
      <c r="BB63">
        <f t="shared" si="51"/>
        <v>2697.1998771735939</v>
      </c>
      <c r="BC63" s="15">
        <f t="shared" si="52"/>
        <v>0.81657984329725886</v>
      </c>
      <c r="BD63">
        <f t="shared" si="53"/>
        <v>2702.5052299462818</v>
      </c>
      <c r="BE63" s="15">
        <f t="shared" si="54"/>
        <v>0.81577792580967334</v>
      </c>
      <c r="BF63">
        <f t="shared" si="55"/>
        <v>2705.1511714290505</v>
      </c>
      <c r="BG63" s="15">
        <f t="shared" si="56"/>
        <v>0.81537886701589912</v>
      </c>
      <c r="BH63">
        <f t="shared" si="57"/>
        <v>2706.4698114070015</v>
      </c>
      <c r="BI63" s="15">
        <f t="shared" si="58"/>
        <v>0.81518020931026991</v>
      </c>
      <c r="BJ63">
        <f t="shared" si="59"/>
        <v>2707.1267320208849</v>
      </c>
      <c r="BK63" s="15">
        <f t="shared" si="60"/>
        <v>0.81508129610309998</v>
      </c>
      <c r="BL63">
        <f t="shared" si="61"/>
        <v>2707.4539372100512</v>
      </c>
      <c r="BM63" s="15">
        <f t="shared" si="62"/>
        <v>0.81503204191554612</v>
      </c>
      <c r="BN63">
        <f t="shared" si="63"/>
        <v>2707.6168998132957</v>
      </c>
      <c r="BO63" s="15">
        <f t="shared" si="64"/>
        <v>0.81500751449036934</v>
      </c>
      <c r="BP63">
        <f t="shared" si="65"/>
        <v>2707.698058692913</v>
      </c>
      <c r="BQ63" s="15">
        <f t="shared" si="66"/>
        <v>0.8149953001313498</v>
      </c>
      <c r="BR63" s="17">
        <f t="shared" si="102"/>
        <v>30.000000000000007</v>
      </c>
      <c r="BS63" s="12">
        <f t="shared" si="67"/>
        <v>2.762430939226521E-3</v>
      </c>
      <c r="BT63" s="13">
        <f t="shared" si="68"/>
        <v>2.7249329138121565</v>
      </c>
      <c r="BU63" s="14">
        <f t="shared" si="69"/>
        <v>2.7777093922651953E-3</v>
      </c>
      <c r="BV63" s="14">
        <f t="shared" si="70"/>
        <v>1.3888546961325977E-2</v>
      </c>
      <c r="BW63">
        <f t="shared" si="71"/>
        <v>7.5690717479885931E-3</v>
      </c>
      <c r="BX63" s="14">
        <f t="shared" si="72"/>
        <v>5.4197560716705888E-2</v>
      </c>
      <c r="BY63">
        <f t="shared" si="73"/>
        <v>451.78969905784737</v>
      </c>
      <c r="BZ63" s="15">
        <f t="shared" si="74"/>
        <v>2.6903309881068829</v>
      </c>
      <c r="CA63">
        <f t="shared" si="75"/>
        <v>457.52105625734333</v>
      </c>
      <c r="CB63" s="15">
        <f t="shared" si="76"/>
        <v>2.6734270208829471</v>
      </c>
      <c r="CC63">
        <f t="shared" si="77"/>
        <v>460.37480381528468</v>
      </c>
      <c r="CD63" s="15">
        <f t="shared" si="78"/>
        <v>2.6651281896251224</v>
      </c>
      <c r="CE63">
        <f t="shared" si="79"/>
        <v>461.7890425471341</v>
      </c>
      <c r="CF63" s="15">
        <f t="shared" si="80"/>
        <v>2.6610440545015872</v>
      </c>
      <c r="CG63">
        <f t="shared" si="81"/>
        <v>462.48826902895723</v>
      </c>
      <c r="CH63" s="15">
        <f t="shared" si="82"/>
        <v>2.6590317047761092</v>
      </c>
      <c r="CI63">
        <f t="shared" si="83"/>
        <v>462.83358263833856</v>
      </c>
      <c r="CJ63" s="15">
        <f t="shared" si="84"/>
        <v>2.6580395866608821</v>
      </c>
      <c r="CK63">
        <f t="shared" si="85"/>
        <v>463.00401936779781</v>
      </c>
      <c r="CL63" s="15">
        <f t="shared" si="86"/>
        <v>2.6575503152358837</v>
      </c>
      <c r="CM63">
        <f t="shared" si="87"/>
        <v>463.08811843326748</v>
      </c>
      <c r="CN63" s="15">
        <f t="shared" si="88"/>
        <v>2.6573089922165338</v>
      </c>
      <c r="CO63">
        <f t="shared" si="89"/>
        <v>463.12960993955971</v>
      </c>
      <c r="CP63" s="15">
        <f t="shared" si="90"/>
        <v>2.6571899561843391</v>
      </c>
      <c r="CQ63">
        <f t="shared" si="91"/>
        <v>463.15007898837274</v>
      </c>
      <c r="CR63" s="15">
        <f t="shared" si="92"/>
        <v>2.6571312379045127</v>
      </c>
    </row>
    <row r="64" spans="2:96" x14ac:dyDescent="0.2">
      <c r="B64">
        <f t="shared" si="93"/>
        <v>0.51000000000000023</v>
      </c>
      <c r="C64" s="2">
        <f t="shared" si="103"/>
        <v>19.720998689625581</v>
      </c>
      <c r="D64" s="2">
        <f t="shared" si="103"/>
        <v>16.695560717230482</v>
      </c>
      <c r="E64" s="2">
        <f t="shared" si="103"/>
        <v>30.355564940419061</v>
      </c>
      <c r="F64" s="5">
        <f t="shared" si="95"/>
        <v>1.1809035198067477</v>
      </c>
      <c r="G64" s="5">
        <f t="shared" si="14"/>
        <v>0.84764645482956125</v>
      </c>
      <c r="H64" s="5">
        <f t="shared" si="96"/>
        <v>2.7192043723749566</v>
      </c>
      <c r="I64" s="5">
        <f t="shared" si="97"/>
        <v>2.4224847914152076E-5</v>
      </c>
      <c r="J64" s="5">
        <f t="shared" si="98"/>
        <v>4.862352034263913E-4</v>
      </c>
      <c r="K64" s="5">
        <f t="shared" si="99"/>
        <v>2.3527777974422802E-11</v>
      </c>
      <c r="P64" s="11">
        <f t="shared" si="100"/>
        <v>19.720998689625581</v>
      </c>
      <c r="Q64" s="12">
        <f t="shared" si="15"/>
        <v>1.1937317044696562E-3</v>
      </c>
      <c r="R64" s="13">
        <f t="shared" si="16"/>
        <v>1.1809035198067477</v>
      </c>
      <c r="S64" s="14">
        <f t="shared" si="17"/>
        <v>1.2037752495481628E-3</v>
      </c>
      <c r="T64" s="14">
        <f t="shared" si="18"/>
        <v>6.0188762477408134E-3</v>
      </c>
      <c r="U64">
        <f t="shared" si="19"/>
        <v>1.4215424292476715E-3</v>
      </c>
      <c r="V64" s="14">
        <f t="shared" si="20"/>
        <v>1.5439953657469464E-2</v>
      </c>
      <c r="W64">
        <f t="shared" si="21"/>
        <v>1567.6905912706452</v>
      </c>
      <c r="X64" s="15">
        <f t="shared" si="22"/>
        <v>1.1709747359107785</v>
      </c>
      <c r="Y64">
        <f t="shared" si="23"/>
        <v>1580.9056888787027</v>
      </c>
      <c r="Z64" s="15">
        <f t="shared" si="24"/>
        <v>1.1660702624509884</v>
      </c>
      <c r="AA64">
        <f t="shared" si="25"/>
        <v>1587.5164490329691</v>
      </c>
      <c r="AB64" s="15">
        <f t="shared" si="26"/>
        <v>1.1636398458514923</v>
      </c>
      <c r="AC64">
        <f t="shared" si="27"/>
        <v>1590.8130485957781</v>
      </c>
      <c r="AD64" s="15">
        <f t="shared" si="28"/>
        <v>1.162433530624573</v>
      </c>
      <c r="AE64">
        <f t="shared" si="29"/>
        <v>1592.4544002773293</v>
      </c>
      <c r="AF64" s="15">
        <f t="shared" si="30"/>
        <v>1.1618343128007464</v>
      </c>
      <c r="AG64">
        <f t="shared" si="31"/>
        <v>1593.2709813927356</v>
      </c>
      <c r="AH64" s="15">
        <f t="shared" si="32"/>
        <v>1.1615365437576848</v>
      </c>
      <c r="AI64">
        <f t="shared" si="33"/>
        <v>1593.6770777569964</v>
      </c>
      <c r="AJ64" s="15">
        <f t="shared" si="34"/>
        <v>1.1613885445717642</v>
      </c>
      <c r="AK64">
        <f t="shared" si="35"/>
        <v>1593.8789959225983</v>
      </c>
      <c r="AL64" s="15">
        <f t="shared" si="36"/>
        <v>1.1613149778604475</v>
      </c>
      <c r="AM64">
        <f t="shared" si="37"/>
        <v>1593.9793835483981</v>
      </c>
      <c r="AN64" s="15">
        <f t="shared" si="38"/>
        <v>1.1612784079115979</v>
      </c>
      <c r="AO64">
        <f t="shared" si="39"/>
        <v>1594.0292908792617</v>
      </c>
      <c r="AP64" s="15">
        <f t="shared" si="40"/>
        <v>1.1612602285846232</v>
      </c>
      <c r="AQ64" s="17">
        <f t="shared" si="101"/>
        <v>16.695560717230482</v>
      </c>
      <c r="AR64" s="12">
        <f t="shared" si="41"/>
        <v>8.5556091977510623E-4</v>
      </c>
      <c r="AS64" s="13">
        <f t="shared" si="42"/>
        <v>0.84764645482956125</v>
      </c>
      <c r="AT64" s="14">
        <f t="shared" si="43"/>
        <v>8.6406366445419087E-4</v>
      </c>
      <c r="AU64" s="14">
        <f t="shared" si="44"/>
        <v>4.3203183222709548E-3</v>
      </c>
      <c r="AV64">
        <f t="shared" si="45"/>
        <v>7.3242050192163447E-4</v>
      </c>
      <c r="AW64" s="14">
        <f t="shared" si="46"/>
        <v>9.3824969193494617E-3</v>
      </c>
      <c r="AX64">
        <f t="shared" si="47"/>
        <v>2573.4771615237373</v>
      </c>
      <c r="AY64" s="15">
        <f t="shared" si="48"/>
        <v>0.84091789484193669</v>
      </c>
      <c r="AZ64">
        <f t="shared" si="49"/>
        <v>2593.9832682233</v>
      </c>
      <c r="BA64" s="15">
        <f t="shared" si="50"/>
        <v>0.83758746339049461</v>
      </c>
      <c r="BB64">
        <f t="shared" si="51"/>
        <v>2604.25497956561</v>
      </c>
      <c r="BC64" s="15">
        <f t="shared" si="52"/>
        <v>0.83593402374407533</v>
      </c>
      <c r="BD64">
        <f t="shared" si="53"/>
        <v>2609.3848994043369</v>
      </c>
      <c r="BE64" s="15">
        <f t="shared" si="54"/>
        <v>0.83511191730805012</v>
      </c>
      <c r="BF64">
        <f t="shared" si="55"/>
        <v>2611.9431020156148</v>
      </c>
      <c r="BG64" s="15">
        <f t="shared" si="56"/>
        <v>0.83470285233844288</v>
      </c>
      <c r="BH64">
        <f t="shared" si="57"/>
        <v>2613.2178926722136</v>
      </c>
      <c r="BI64" s="15">
        <f t="shared" si="58"/>
        <v>0.83449923342060206</v>
      </c>
      <c r="BJ64">
        <f t="shared" si="59"/>
        <v>2613.8529065847129</v>
      </c>
      <c r="BK64" s="15">
        <f t="shared" si="60"/>
        <v>0.83439785992506177</v>
      </c>
      <c r="BL64">
        <f t="shared" si="61"/>
        <v>2614.1691694134979</v>
      </c>
      <c r="BM64" s="15">
        <f t="shared" si="62"/>
        <v>0.83434738556930421</v>
      </c>
      <c r="BN64">
        <f t="shared" si="63"/>
        <v>2614.3266668521255</v>
      </c>
      <c r="BO64" s="15">
        <f t="shared" si="64"/>
        <v>0.83432225298793872</v>
      </c>
      <c r="BP64">
        <f t="shared" si="65"/>
        <v>2614.4050962962751</v>
      </c>
      <c r="BQ64" s="15">
        <f t="shared" si="66"/>
        <v>0.83430973849250112</v>
      </c>
      <c r="BR64" s="17">
        <f t="shared" si="102"/>
        <v>30.355564940419061</v>
      </c>
      <c r="BS64" s="12">
        <f t="shared" si="67"/>
        <v>2.8283005612400216E-3</v>
      </c>
      <c r="BT64" s="13">
        <f t="shared" si="68"/>
        <v>2.7897286551767917</v>
      </c>
      <c r="BU64" s="14">
        <f t="shared" si="69"/>
        <v>2.8437600970201752E-3</v>
      </c>
      <c r="BV64" s="14">
        <f t="shared" si="70"/>
        <v>1.4218800485100876E-2</v>
      </c>
      <c r="BW64">
        <f t="shared" si="71"/>
        <v>7.9333190311055152E-3</v>
      </c>
      <c r="BX64" s="14">
        <f t="shared" si="72"/>
        <v>5.6143948745878698E-2</v>
      </c>
      <c r="BY64">
        <f t="shared" si="73"/>
        <v>436.33948138451632</v>
      </c>
      <c r="BZ64" s="15">
        <f t="shared" si="74"/>
        <v>2.7537223746291528</v>
      </c>
      <c r="CA64">
        <f t="shared" si="75"/>
        <v>441.96502392743912</v>
      </c>
      <c r="CB64" s="15">
        <f t="shared" si="76"/>
        <v>2.7361409003402919</v>
      </c>
      <c r="CC64">
        <f t="shared" si="77"/>
        <v>444.76559397995277</v>
      </c>
      <c r="CD64" s="15">
        <f t="shared" si="78"/>
        <v>2.7275129229571737</v>
      </c>
      <c r="CE64">
        <f t="shared" si="79"/>
        <v>446.1531304321374</v>
      </c>
      <c r="CF64" s="15">
        <f t="shared" si="80"/>
        <v>2.7232683369640731</v>
      </c>
      <c r="CG64">
        <f t="shared" si="81"/>
        <v>446.83895698003982</v>
      </c>
      <c r="CH64" s="15">
        <f t="shared" si="82"/>
        <v>2.7211776431074335</v>
      </c>
      <c r="CI64">
        <f t="shared" si="83"/>
        <v>447.17754931341688</v>
      </c>
      <c r="CJ64" s="15">
        <f t="shared" si="84"/>
        <v>2.7201472421346025</v>
      </c>
      <c r="CK64">
        <f t="shared" si="85"/>
        <v>447.34461600632045</v>
      </c>
      <c r="CL64" s="15">
        <f t="shared" si="86"/>
        <v>2.7196392574340864</v>
      </c>
      <c r="CM64">
        <f t="shared" si="87"/>
        <v>447.42702589091658</v>
      </c>
      <c r="CN64" s="15">
        <f t="shared" si="88"/>
        <v>2.7193887858873098</v>
      </c>
      <c r="CO64">
        <f t="shared" si="89"/>
        <v>447.467670964901</v>
      </c>
      <c r="CP64" s="15">
        <f t="shared" si="90"/>
        <v>2.7192652772232955</v>
      </c>
      <c r="CQ64">
        <f t="shared" si="91"/>
        <v>447.48771598698158</v>
      </c>
      <c r="CR64" s="15">
        <f t="shared" si="92"/>
        <v>2.7192043723749566</v>
      </c>
    </row>
    <row r="65" spans="2:96" x14ac:dyDescent="0.2">
      <c r="B65">
        <f t="shared" si="93"/>
        <v>0.52000000000000024</v>
      </c>
      <c r="C65" s="2">
        <f t="shared" si="103"/>
        <v>19.954883089322987</v>
      </c>
      <c r="D65" s="2">
        <f t="shared" si="103"/>
        <v>16.893564441961484</v>
      </c>
      <c r="E65" s="2">
        <f t="shared" si="103"/>
        <v>30.715571712657244</v>
      </c>
      <c r="F65" s="5">
        <f t="shared" si="95"/>
        <v>1.2089616157789638</v>
      </c>
      <c r="G65" s="5">
        <f t="shared" si="14"/>
        <v>0.86777118343060533</v>
      </c>
      <c r="H65" s="5">
        <f t="shared" si="96"/>
        <v>2.7827371633593403</v>
      </c>
      <c r="I65" s="5">
        <f t="shared" si="97"/>
        <v>1.8818793334092648E-5</v>
      </c>
      <c r="J65" s="5">
        <f t="shared" si="98"/>
        <v>4.056821239846049E-4</v>
      </c>
      <c r="K65" s="5">
        <f t="shared" si="99"/>
        <v>1.3281693329810347E-11</v>
      </c>
      <c r="P65" s="11">
        <f t="shared" si="100"/>
        <v>19.954883089322987</v>
      </c>
      <c r="Q65" s="12">
        <f t="shared" si="15"/>
        <v>1.2222141163552747E-3</v>
      </c>
      <c r="R65" s="13">
        <f t="shared" si="16"/>
        <v>1.2089616157789638</v>
      </c>
      <c r="S65" s="14">
        <f t="shared" si="17"/>
        <v>1.2323767744943565E-3</v>
      </c>
      <c r="T65" s="14">
        <f t="shared" si="18"/>
        <v>6.1618838724717823E-3</v>
      </c>
      <c r="U65">
        <f t="shared" si="19"/>
        <v>1.4898962165411649E-3</v>
      </c>
      <c r="V65" s="14">
        <f t="shared" si="20"/>
        <v>1.5994268089954633E-2</v>
      </c>
      <c r="W65">
        <f t="shared" si="21"/>
        <v>1513.673514161354</v>
      </c>
      <c r="X65" s="15">
        <f t="shared" si="22"/>
        <v>1.1987310007819818</v>
      </c>
      <c r="Y65">
        <f t="shared" si="23"/>
        <v>1526.5148964607401</v>
      </c>
      <c r="Z65" s="15">
        <f t="shared" si="24"/>
        <v>1.1936783566600604</v>
      </c>
      <c r="AA65">
        <f t="shared" si="25"/>
        <v>1532.938057043536</v>
      </c>
      <c r="AB65" s="15">
        <f t="shared" si="26"/>
        <v>1.191174916885898</v>
      </c>
      <c r="AC65">
        <f t="shared" si="27"/>
        <v>1536.1407172161664</v>
      </c>
      <c r="AD65" s="15">
        <f t="shared" si="28"/>
        <v>1.1899325440651123</v>
      </c>
      <c r="AE65">
        <f t="shared" si="29"/>
        <v>1537.7350881252958</v>
      </c>
      <c r="AF65" s="15">
        <f t="shared" si="30"/>
        <v>1.1893155048009916</v>
      </c>
      <c r="AG65">
        <f t="shared" si="31"/>
        <v>1538.5281883067844</v>
      </c>
      <c r="AH65" s="15">
        <f t="shared" si="32"/>
        <v>1.1890089235045331</v>
      </c>
      <c r="AI65">
        <f t="shared" si="33"/>
        <v>1538.9225528132004</v>
      </c>
      <c r="AJ65" s="15">
        <f t="shared" si="34"/>
        <v>1.1888565659474502</v>
      </c>
      <c r="AK65">
        <f t="shared" si="35"/>
        <v>1539.1186103893774</v>
      </c>
      <c r="AL65" s="15">
        <f t="shared" si="36"/>
        <v>1.1887808434662885</v>
      </c>
      <c r="AM65">
        <f t="shared" si="37"/>
        <v>1539.2160706802449</v>
      </c>
      <c r="AN65" s="15">
        <f t="shared" si="38"/>
        <v>1.188743207177583</v>
      </c>
      <c r="AO65">
        <f t="shared" si="39"/>
        <v>1539.264515911422</v>
      </c>
      <c r="AP65" s="15">
        <f t="shared" si="40"/>
        <v>1.1887245003887179</v>
      </c>
      <c r="AQ65" s="17">
        <f t="shared" si="101"/>
        <v>16.893564441961484</v>
      </c>
      <c r="AR65" s="12">
        <f t="shared" si="41"/>
        <v>8.7597458426858649E-4</v>
      </c>
      <c r="AS65" s="13">
        <f t="shared" si="42"/>
        <v>0.86777118343060533</v>
      </c>
      <c r="AT65" s="14">
        <f t="shared" si="43"/>
        <v>8.8457816863466397E-4</v>
      </c>
      <c r="AU65" s="14">
        <f t="shared" si="44"/>
        <v>4.4228908431733199E-3</v>
      </c>
      <c r="AV65">
        <f t="shared" si="45"/>
        <v>7.676114442329799E-4</v>
      </c>
      <c r="AW65" s="14">
        <f t="shared" si="46"/>
        <v>9.719170215356095E-3</v>
      </c>
      <c r="AX65">
        <f t="shared" si="47"/>
        <v>2484.6989470706399</v>
      </c>
      <c r="AY65" s="15">
        <f t="shared" si="48"/>
        <v>0.86086887768827569</v>
      </c>
      <c r="AZ65">
        <f t="shared" si="49"/>
        <v>2504.5361862849145</v>
      </c>
      <c r="BA65" s="15">
        <f t="shared" si="50"/>
        <v>0.85745283368134728</v>
      </c>
      <c r="BB65">
        <f t="shared" si="51"/>
        <v>2514.4719677565213</v>
      </c>
      <c r="BC65" s="15">
        <f t="shared" si="52"/>
        <v>0.85575707075566654</v>
      </c>
      <c r="BD65">
        <f t="shared" si="53"/>
        <v>2519.4336449970433</v>
      </c>
      <c r="BE65" s="15">
        <f t="shared" si="54"/>
        <v>0.85491400768790426</v>
      </c>
      <c r="BF65">
        <f t="shared" si="55"/>
        <v>2521.9077059444185</v>
      </c>
      <c r="BG65" s="15">
        <f t="shared" si="56"/>
        <v>0.85449455769087512</v>
      </c>
      <c r="BH65">
        <f t="shared" si="57"/>
        <v>2523.140445401657</v>
      </c>
      <c r="BI65" s="15">
        <f t="shared" si="58"/>
        <v>0.85428579050697251</v>
      </c>
      <c r="BJ65">
        <f t="shared" si="59"/>
        <v>2523.7544510606849</v>
      </c>
      <c r="BK65" s="15">
        <f t="shared" si="60"/>
        <v>0.85418186434705146</v>
      </c>
      <c r="BL65">
        <f t="shared" si="61"/>
        <v>2524.0602203550079</v>
      </c>
      <c r="BM65" s="15">
        <f t="shared" si="62"/>
        <v>0.85413012419951218</v>
      </c>
      <c r="BN65">
        <f t="shared" si="63"/>
        <v>2524.2124768208046</v>
      </c>
      <c r="BO65" s="15">
        <f t="shared" si="64"/>
        <v>0.85410436392846756</v>
      </c>
      <c r="BP65">
        <f t="shared" si="65"/>
        <v>2524.2882888095937</v>
      </c>
      <c r="BQ65" s="15">
        <f t="shared" si="66"/>
        <v>0.85409153816745453</v>
      </c>
      <c r="BR65" s="17">
        <f t="shared" si="102"/>
        <v>30.715571712657244</v>
      </c>
      <c r="BS65" s="12">
        <f t="shared" si="67"/>
        <v>2.8957837496482197E-3</v>
      </c>
      <c r="BT65" s="13">
        <f t="shared" si="68"/>
        <v>2.8561095243378527</v>
      </c>
      <c r="BU65" s="14">
        <f t="shared" si="69"/>
        <v>2.911426630313815E-3</v>
      </c>
      <c r="BV65" s="14">
        <f t="shared" si="70"/>
        <v>1.4557133151569075E-2</v>
      </c>
      <c r="BW65">
        <f t="shared" si="71"/>
        <v>8.3153533282501468E-3</v>
      </c>
      <c r="BX65" s="14">
        <f t="shared" si="72"/>
        <v>5.8161571434697912E-2</v>
      </c>
      <c r="BY65">
        <f t="shared" si="73"/>
        <v>421.41302676222642</v>
      </c>
      <c r="BZ65" s="15">
        <f t="shared" si="74"/>
        <v>2.8186332605775601</v>
      </c>
      <c r="CA65">
        <f t="shared" si="75"/>
        <v>426.93582399379886</v>
      </c>
      <c r="CB65" s="15">
        <f t="shared" si="76"/>
        <v>2.8003431455414134</v>
      </c>
      <c r="CC65">
        <f t="shared" si="77"/>
        <v>429.68475337549069</v>
      </c>
      <c r="CD65" s="15">
        <f t="shared" si="78"/>
        <v>2.7913711061229747</v>
      </c>
      <c r="CE65">
        <f t="shared" si="79"/>
        <v>431.04635436459489</v>
      </c>
      <c r="CF65" s="15">
        <f t="shared" si="80"/>
        <v>2.7869588893906223</v>
      </c>
      <c r="CG65">
        <f t="shared" si="81"/>
        <v>431.7191630076735</v>
      </c>
      <c r="CH65" s="15">
        <f t="shared" si="82"/>
        <v>2.7847863877815757</v>
      </c>
      <c r="CI65">
        <f t="shared" si="83"/>
        <v>432.05122428420947</v>
      </c>
      <c r="CJ65" s="15">
        <f t="shared" si="84"/>
        <v>2.7837160315171858</v>
      </c>
      <c r="CK65">
        <f t="shared" si="85"/>
        <v>432.21501564283113</v>
      </c>
      <c r="CL65" s="15">
        <f t="shared" si="86"/>
        <v>2.7831885257401385</v>
      </c>
      <c r="CM65">
        <f t="shared" si="87"/>
        <v>432.29578349919927</v>
      </c>
      <c r="CN65" s="15">
        <f t="shared" si="88"/>
        <v>2.7829285154874377</v>
      </c>
      <c r="CO65">
        <f t="shared" si="89"/>
        <v>432.33560562274556</v>
      </c>
      <c r="CP65" s="15">
        <f t="shared" si="90"/>
        <v>2.782800345757976</v>
      </c>
      <c r="CQ65">
        <f t="shared" si="91"/>
        <v>432.35523831464701</v>
      </c>
      <c r="CR65" s="15">
        <f t="shared" si="92"/>
        <v>2.7827371633593403</v>
      </c>
    </row>
    <row r="66" spans="2:96" x14ac:dyDescent="0.2">
      <c r="B66">
        <f t="shared" si="93"/>
        <v>0.53000000000000025</v>
      </c>
      <c r="C66" s="2">
        <f t="shared" si="103"/>
        <v>20.191841201052615</v>
      </c>
      <c r="D66" s="2">
        <f t="shared" si="103"/>
        <v>17.094170334395493</v>
      </c>
      <c r="E66" s="2">
        <f t="shared" si="103"/>
        <v>31.080309698900898</v>
      </c>
      <c r="F66" s="5">
        <f t="shared" si="95"/>
        <v>1.2168681391432876</v>
      </c>
      <c r="G66" s="5">
        <f t="shared" si="14"/>
        <v>0.88840116538254532</v>
      </c>
      <c r="H66" s="5">
        <f t="shared" si="96"/>
        <v>2.8478048851929079</v>
      </c>
      <c r="I66" s="5">
        <f t="shared" si="97"/>
        <v>1.7526207036579878E-5</v>
      </c>
      <c r="J66" s="5">
        <f t="shared" si="98"/>
        <v>3.3693838153392826E-4</v>
      </c>
      <c r="K66" s="5">
        <f t="shared" si="99"/>
        <v>7.3948007298388769E-12</v>
      </c>
      <c r="P66" s="11">
        <f t="shared" si="100"/>
        <v>20.191841201052615</v>
      </c>
      <c r="Q66" s="12">
        <f t="shared" si="15"/>
        <v>1.2514132937032718E-3</v>
      </c>
      <c r="R66" s="13">
        <f t="shared" si="16"/>
        <v>1.2377243943129466</v>
      </c>
      <c r="S66" s="14">
        <f t="shared" si="17"/>
        <v>1.2616966302884266E-3</v>
      </c>
      <c r="T66" s="14">
        <f t="shared" si="18"/>
        <v>6.3084831514421333E-3</v>
      </c>
      <c r="U66">
        <f t="shared" si="19"/>
        <v>1.5616326975304285E-3</v>
      </c>
      <c r="V66" s="14">
        <f t="shared" si="20"/>
        <v>1.6569238289924449E-2</v>
      </c>
      <c r="W66">
        <f t="shared" si="21"/>
        <v>1461.4588541992978</v>
      </c>
      <c r="X66" s="15">
        <f t="shared" si="22"/>
        <v>1.2271789965428135</v>
      </c>
      <c r="Y66">
        <f t="shared" si="23"/>
        <v>1473.9406676297101</v>
      </c>
      <c r="Z66" s="15">
        <f t="shared" si="24"/>
        <v>1.2219718718976706</v>
      </c>
      <c r="AA66">
        <f t="shared" si="25"/>
        <v>1480.1833338731687</v>
      </c>
      <c r="AB66" s="15">
        <f t="shared" si="26"/>
        <v>1.2193923189017701</v>
      </c>
      <c r="AC66">
        <f t="shared" si="27"/>
        <v>1483.2956121442833</v>
      </c>
      <c r="AD66" s="15">
        <f t="shared" si="28"/>
        <v>1.2181123713952537</v>
      </c>
      <c r="AE66">
        <f t="shared" si="29"/>
        <v>1484.8447806951845</v>
      </c>
      <c r="AF66" s="15">
        <f t="shared" si="30"/>
        <v>1.2174767649463467</v>
      </c>
      <c r="AG66">
        <f t="shared" si="31"/>
        <v>1485.6152883047755</v>
      </c>
      <c r="AH66" s="15">
        <f t="shared" si="32"/>
        <v>1.2171610046068677</v>
      </c>
      <c r="AI66">
        <f t="shared" si="33"/>
        <v>1485.9983645473244</v>
      </c>
      <c r="AJ66" s="15">
        <f t="shared" si="34"/>
        <v>1.2170041082303571</v>
      </c>
      <c r="AK66">
        <f t="shared" si="35"/>
        <v>1486.1887829989641</v>
      </c>
      <c r="AL66" s="15">
        <f t="shared" si="36"/>
        <v>1.2169261411968288</v>
      </c>
      <c r="AM66">
        <f t="shared" si="37"/>
        <v>1486.2834265128347</v>
      </c>
      <c r="AN66" s="15">
        <f t="shared" si="38"/>
        <v>1.2168873948858487</v>
      </c>
      <c r="AO66">
        <f t="shared" si="39"/>
        <v>1486.3304648344913</v>
      </c>
      <c r="AP66" s="15">
        <f t="shared" si="40"/>
        <v>1.2168681391432876</v>
      </c>
      <c r="AQ66" s="17">
        <f t="shared" si="101"/>
        <v>17.094170334395493</v>
      </c>
      <c r="AR66" s="12">
        <f t="shared" si="41"/>
        <v>8.9690196261917412E-4</v>
      </c>
      <c r="AS66" s="13">
        <f t="shared" si="42"/>
        <v>0.88840116538254532</v>
      </c>
      <c r="AT66" s="14">
        <f t="shared" si="43"/>
        <v>9.0560771190881272E-4</v>
      </c>
      <c r="AU66" s="14">
        <f t="shared" si="44"/>
        <v>4.5280385595440637E-3</v>
      </c>
      <c r="AV66">
        <f t="shared" si="45"/>
        <v>8.0454294663920962E-4</v>
      </c>
      <c r="AW66" s="14">
        <f t="shared" si="46"/>
        <v>1.0068385091485981E-2</v>
      </c>
      <c r="AX66">
        <f t="shared" si="47"/>
        <v>2398.8826985015817</v>
      </c>
      <c r="AY66" s="15">
        <f t="shared" si="48"/>
        <v>0.88131823587284153</v>
      </c>
      <c r="AZ66">
        <f t="shared" si="49"/>
        <v>2418.0779683277005</v>
      </c>
      <c r="BA66" s="15">
        <f t="shared" si="50"/>
        <v>0.87781321069560292</v>
      </c>
      <c r="BB66">
        <f t="shared" si="51"/>
        <v>2427.691343918445</v>
      </c>
      <c r="BC66" s="15">
        <f t="shared" si="52"/>
        <v>0.87607346754183546</v>
      </c>
      <c r="BD66">
        <f t="shared" si="53"/>
        <v>2432.4915554499808</v>
      </c>
      <c r="BE66" s="15">
        <f t="shared" si="54"/>
        <v>0.87520863109956393</v>
      </c>
      <c r="BF66">
        <f t="shared" si="55"/>
        <v>2434.8848649691313</v>
      </c>
      <c r="BG66" s="15">
        <f t="shared" si="56"/>
        <v>0.87477839307246974</v>
      </c>
      <c r="BH66">
        <f t="shared" si="57"/>
        <v>2436.0772478316808</v>
      </c>
      <c r="BI66" s="15">
        <f t="shared" si="58"/>
        <v>0.87456427867315178</v>
      </c>
      <c r="BJ66">
        <f t="shared" si="59"/>
        <v>2436.6710919342208</v>
      </c>
      <c r="BK66" s="15">
        <f t="shared" si="60"/>
        <v>0.87445770161235981</v>
      </c>
      <c r="BL66">
        <f t="shared" si="61"/>
        <v>2436.9667906543291</v>
      </c>
      <c r="BM66" s="15">
        <f t="shared" si="62"/>
        <v>0.87440464716195621</v>
      </c>
      <c r="BN66">
        <f t="shared" si="63"/>
        <v>2437.1140174126604</v>
      </c>
      <c r="BO66" s="15">
        <f t="shared" si="64"/>
        <v>0.87437823524502256</v>
      </c>
      <c r="BP66">
        <f t="shared" si="65"/>
        <v>2437.187317466592</v>
      </c>
      <c r="BQ66" s="15">
        <f t="shared" si="66"/>
        <v>0.87436508638829546</v>
      </c>
      <c r="BR66" s="17">
        <f t="shared" si="102"/>
        <v>31.080309698900898</v>
      </c>
      <c r="BS66" s="12">
        <f t="shared" si="67"/>
        <v>2.964965165683221E-3</v>
      </c>
      <c r="BT66" s="13">
        <f t="shared" si="68"/>
        <v>2.9241587185409408</v>
      </c>
      <c r="BU66" s="14">
        <f t="shared" si="69"/>
        <v>2.9807938007552913E-3</v>
      </c>
      <c r="BV66" s="14">
        <f t="shared" si="70"/>
        <v>1.4903969003776456E-2</v>
      </c>
      <c r="BW66">
        <f t="shared" si="71"/>
        <v>8.7163141806513734E-3</v>
      </c>
      <c r="BX66" s="14">
        <f t="shared" si="72"/>
        <v>6.0254425578559305E-2</v>
      </c>
      <c r="BY66">
        <f t="shared" si="73"/>
        <v>406.98392394977242</v>
      </c>
      <c r="BZ66" s="15">
        <f t="shared" si="74"/>
        <v>2.8851426473940589</v>
      </c>
      <c r="CA66">
        <f t="shared" si="75"/>
        <v>412.40686407032979</v>
      </c>
      <c r="CB66" s="15">
        <f t="shared" si="76"/>
        <v>2.8661107977312712</v>
      </c>
      <c r="CC66">
        <f t="shared" si="77"/>
        <v>415.10559861273151</v>
      </c>
      <c r="CD66" s="15">
        <f t="shared" si="78"/>
        <v>2.8567788530500549</v>
      </c>
      <c r="CE66">
        <f t="shared" si="79"/>
        <v>416.44198532845422</v>
      </c>
      <c r="CF66" s="15">
        <f t="shared" si="80"/>
        <v>2.8521913844196081</v>
      </c>
      <c r="CG66">
        <f t="shared" si="81"/>
        <v>417.10213524726657</v>
      </c>
      <c r="CH66" s="15">
        <f t="shared" si="82"/>
        <v>2.8499334008819521</v>
      </c>
      <c r="CI66">
        <f t="shared" si="83"/>
        <v>417.42784425325488</v>
      </c>
      <c r="CJ66" s="15">
        <f t="shared" si="84"/>
        <v>2.8488213163250209</v>
      </c>
      <c r="CK66">
        <f t="shared" si="85"/>
        <v>417.58844926223878</v>
      </c>
      <c r="CL66" s="15">
        <f t="shared" si="86"/>
        <v>2.8482734336255664</v>
      </c>
      <c r="CM66">
        <f t="shared" si="87"/>
        <v>417.66761938477572</v>
      </c>
      <c r="CN66" s="15">
        <f t="shared" si="88"/>
        <v>2.8480034715393701</v>
      </c>
      <c r="CO66">
        <f t="shared" si="89"/>
        <v>417.70664061137802</v>
      </c>
      <c r="CP66" s="15">
        <f t="shared" si="90"/>
        <v>2.8478704413531304</v>
      </c>
      <c r="CQ66">
        <f t="shared" si="91"/>
        <v>417.72587195603921</v>
      </c>
      <c r="CR66" s="15">
        <f t="shared" si="92"/>
        <v>2.8478048851929079</v>
      </c>
    </row>
    <row r="67" spans="2:96" x14ac:dyDescent="0.2">
      <c r="B67">
        <f t="shared" si="93"/>
        <v>0.54000000000000026</v>
      </c>
      <c r="C67" s="2">
        <f t="shared" si="103"/>
        <v>20.432070028109703</v>
      </c>
      <c r="D67" s="2">
        <f t="shared" si="103"/>
        <v>17.297545175157008</v>
      </c>
      <c r="E67" s="2">
        <f t="shared" si="103"/>
        <v>31.450082136649108</v>
      </c>
      <c r="F67" s="5">
        <f t="shared" si="95"/>
        <v>1.2457269918813247</v>
      </c>
      <c r="G67" s="5">
        <f t="shared" si="14"/>
        <v>0.90956328784459095</v>
      </c>
      <c r="H67" s="5">
        <f t="shared" si="96"/>
        <v>2.9144877174456476</v>
      </c>
      <c r="I67" s="5">
        <f t="shared" si="97"/>
        <v>1.3517263293863218E-5</v>
      </c>
      <c r="J67" s="5">
        <f t="shared" si="98"/>
        <v>2.7850637994985487E-4</v>
      </c>
      <c r="K67" s="5">
        <f t="shared" si="99"/>
        <v>4.0577622792354038E-12</v>
      </c>
      <c r="P67" s="11">
        <f t="shared" si="100"/>
        <v>20.432070028109703</v>
      </c>
      <c r="Q67" s="12">
        <f t="shared" si="15"/>
        <v>1.2813673592190879E-3</v>
      </c>
      <c r="R67" s="13">
        <f t="shared" si="16"/>
        <v>1.2672293522066462</v>
      </c>
      <c r="S67" s="14">
        <f t="shared" si="17"/>
        <v>1.2917730399660003E-3</v>
      </c>
      <c r="T67" s="14">
        <f t="shared" si="18"/>
        <v>6.4588651998300018E-3</v>
      </c>
      <c r="U67">
        <f t="shared" si="19"/>
        <v>1.6369727126341247E-3</v>
      </c>
      <c r="V67" s="14">
        <f t="shared" si="20"/>
        <v>1.716604565699157E-2</v>
      </c>
      <c r="W67">
        <f t="shared" si="21"/>
        <v>1410.9572785622768</v>
      </c>
      <c r="X67" s="15">
        <f t="shared" si="22"/>
        <v>1.2563553719237521</v>
      </c>
      <c r="Y67">
        <f t="shared" si="23"/>
        <v>1423.0928647313754</v>
      </c>
      <c r="Z67" s="15">
        <f t="shared" si="24"/>
        <v>1.2509870460448249</v>
      </c>
      <c r="AA67">
        <f t="shared" si="25"/>
        <v>1429.1617371961106</v>
      </c>
      <c r="AB67" s="15">
        <f t="shared" si="26"/>
        <v>1.2483280895189481</v>
      </c>
      <c r="AC67">
        <f t="shared" si="27"/>
        <v>1432.1869882124809</v>
      </c>
      <c r="AD67" s="15">
        <f t="shared" si="28"/>
        <v>1.2470089523294365</v>
      </c>
      <c r="AE67">
        <f t="shared" si="29"/>
        <v>1433.6926313030917</v>
      </c>
      <c r="AF67" s="15">
        <f t="shared" si="30"/>
        <v>1.2463539850180945</v>
      </c>
      <c r="AG67">
        <f t="shared" si="31"/>
        <v>1434.4413839371844</v>
      </c>
      <c r="AH67" s="15">
        <f t="shared" si="32"/>
        <v>1.2460286553631634</v>
      </c>
      <c r="AI67">
        <f t="shared" si="33"/>
        <v>1434.8135901336241</v>
      </c>
      <c r="AJ67" s="15">
        <f t="shared" si="34"/>
        <v>1.245867028211413</v>
      </c>
      <c r="AK67">
        <f t="shared" si="35"/>
        <v>1434.9985782435137</v>
      </c>
      <c r="AL67" s="15">
        <f t="shared" si="36"/>
        <v>1.2457867222033496</v>
      </c>
      <c r="AM67">
        <f t="shared" si="37"/>
        <v>1435.0905092010221</v>
      </c>
      <c r="AN67" s="15">
        <f t="shared" si="38"/>
        <v>1.2457468194238144</v>
      </c>
      <c r="AO67">
        <f t="shared" si="39"/>
        <v>1435.1361926367654</v>
      </c>
      <c r="AP67" s="15">
        <f t="shared" si="40"/>
        <v>1.2457269918813247</v>
      </c>
      <c r="AQ67" s="17">
        <f t="shared" si="101"/>
        <v>17.297545175157008</v>
      </c>
      <c r="AR67" s="12">
        <f t="shared" si="41"/>
        <v>9.1837037779802805E-4</v>
      </c>
      <c r="AS67" s="13">
        <f t="shared" si="42"/>
        <v>0.90956328784459095</v>
      </c>
      <c r="AT67" s="14">
        <f t="shared" si="43"/>
        <v>9.2717970218612737E-4</v>
      </c>
      <c r="AU67" s="14">
        <f t="shared" si="44"/>
        <v>4.6358985109306366E-3</v>
      </c>
      <c r="AV67">
        <f t="shared" si="45"/>
        <v>8.4332861834318271E-4</v>
      </c>
      <c r="AW67" s="14">
        <f t="shared" si="46"/>
        <v>1.0430858825075898E-2</v>
      </c>
      <c r="AX67">
        <f t="shared" si="47"/>
        <v>2315.8816787853925</v>
      </c>
      <c r="AY67" s="15">
        <f t="shared" si="48"/>
        <v>0.90229240603045757</v>
      </c>
      <c r="AZ67">
        <f t="shared" si="49"/>
        <v>2334.4603556253328</v>
      </c>
      <c r="BA67" s="15">
        <f t="shared" si="50"/>
        <v>0.89869481119027339</v>
      </c>
      <c r="BB67">
        <f t="shared" si="51"/>
        <v>2343.7640834929248</v>
      </c>
      <c r="BC67" s="15">
        <f t="shared" si="52"/>
        <v>0.89690932302503257</v>
      </c>
      <c r="BD67">
        <f t="shared" si="53"/>
        <v>2348.4092221464366</v>
      </c>
      <c r="BE67" s="15">
        <f t="shared" si="54"/>
        <v>0.89602184345399249</v>
      </c>
      <c r="BF67">
        <f t="shared" si="55"/>
        <v>2350.7249782134081</v>
      </c>
      <c r="BG67" s="15">
        <f t="shared" si="56"/>
        <v>0.89558038830366149</v>
      </c>
      <c r="BH67">
        <f t="shared" si="57"/>
        <v>2351.8786029266153</v>
      </c>
      <c r="BI67" s="15">
        <f t="shared" si="58"/>
        <v>0.89536071489169089</v>
      </c>
      <c r="BJ67">
        <f t="shared" si="59"/>
        <v>2352.4530840968564</v>
      </c>
      <c r="BK67" s="15">
        <f t="shared" si="60"/>
        <v>0.89525138236527135</v>
      </c>
      <c r="BL67">
        <f t="shared" si="61"/>
        <v>2352.7391111755223</v>
      </c>
      <c r="BM67" s="15">
        <f t="shared" si="62"/>
        <v>0.89519696198363174</v>
      </c>
      <c r="BN67">
        <f t="shared" si="63"/>
        <v>2352.8815074838899</v>
      </c>
      <c r="BO67" s="15">
        <f t="shared" si="64"/>
        <v>0.89516987292900596</v>
      </c>
      <c r="BP67">
        <f t="shared" si="65"/>
        <v>2352.9523951228425</v>
      </c>
      <c r="BQ67" s="15">
        <f t="shared" si="66"/>
        <v>0.89515638839000045</v>
      </c>
      <c r="BR67" s="17">
        <f t="shared" si="102"/>
        <v>31.450082136649108</v>
      </c>
      <c r="BS67" s="12">
        <f t="shared" si="67"/>
        <v>3.0359351332166214E-3</v>
      </c>
      <c r="BT67" s="13">
        <f t="shared" si="68"/>
        <v>2.9939649970031881</v>
      </c>
      <c r="BU67" s="14">
        <f t="shared" si="69"/>
        <v>3.0519520866495293E-3</v>
      </c>
      <c r="BV67" s="14">
        <f t="shared" si="70"/>
        <v>1.5259760433247647E-2</v>
      </c>
      <c r="BW67">
        <f t="shared" si="71"/>
        <v>9.1374377199595312E-3</v>
      </c>
      <c r="BX67" s="14">
        <f t="shared" si="72"/>
        <v>6.2426814411051482E-2</v>
      </c>
      <c r="BY67">
        <f t="shared" si="73"/>
        <v>393.02749368643606</v>
      </c>
      <c r="BZ67" s="15">
        <f t="shared" si="74"/>
        <v>2.9533347468294879</v>
      </c>
      <c r="CA67">
        <f t="shared" si="75"/>
        <v>398.35329546611166</v>
      </c>
      <c r="CB67" s="15">
        <f t="shared" si="76"/>
        <v>2.9335259464530195</v>
      </c>
      <c r="CC67">
        <f t="shared" si="77"/>
        <v>401.00319587050353</v>
      </c>
      <c r="CD67" s="15">
        <f t="shared" si="78"/>
        <v>2.9238172501973585</v>
      </c>
      <c r="CE67">
        <f t="shared" si="79"/>
        <v>402.31504681012962</v>
      </c>
      <c r="CF67" s="15">
        <f t="shared" si="80"/>
        <v>2.9190464315391802</v>
      </c>
      <c r="CG67">
        <f t="shared" si="81"/>
        <v>402.96287580090723</v>
      </c>
      <c r="CH67" s="15">
        <f t="shared" si="82"/>
        <v>2.916699064486977</v>
      </c>
      <c r="CI67">
        <f t="shared" si="83"/>
        <v>403.28240062000344</v>
      </c>
      <c r="CJ67" s="15">
        <f t="shared" si="84"/>
        <v>2.9155433700993565</v>
      </c>
      <c r="CK67">
        <f t="shared" si="85"/>
        <v>403.43990291051637</v>
      </c>
      <c r="CL67" s="15">
        <f t="shared" si="86"/>
        <v>2.9149742028175409</v>
      </c>
      <c r="CM67">
        <f t="shared" si="87"/>
        <v>403.51751691698257</v>
      </c>
      <c r="CN67" s="15">
        <f t="shared" si="88"/>
        <v>2.9146938510393938</v>
      </c>
      <c r="CO67">
        <f t="shared" si="89"/>
        <v>403.55575796235274</v>
      </c>
      <c r="CP67" s="15">
        <f t="shared" si="90"/>
        <v>2.9145557492055829</v>
      </c>
      <c r="CQ67">
        <f t="shared" si="91"/>
        <v>403.57459827429716</v>
      </c>
      <c r="CR67" s="15">
        <f t="shared" si="92"/>
        <v>2.9144877174456476</v>
      </c>
    </row>
    <row r="68" spans="2:96" x14ac:dyDescent="0.2">
      <c r="B68">
        <f t="shared" si="93"/>
        <v>0.55000000000000027</v>
      </c>
      <c r="C68" s="2">
        <f t="shared" si="103"/>
        <v>20.675776602474361</v>
      </c>
      <c r="D68" s="2">
        <f t="shared" si="103"/>
        <v>17.503864235034733</v>
      </c>
      <c r="E68" s="2">
        <f t="shared" si="103"/>
        <v>31.825207700063153</v>
      </c>
      <c r="F68" s="5">
        <f t="shared" si="95"/>
        <v>1.2753393461994393</v>
      </c>
      <c r="G68" s="5">
        <f t="shared" si="14"/>
        <v>0.93128628734079999</v>
      </c>
      <c r="H68" s="5">
        <f t="shared" si="96"/>
        <v>2.9828712206328576</v>
      </c>
      <c r="I68" s="5">
        <f t="shared" si="97"/>
        <v>1.0354864840399053E-5</v>
      </c>
      <c r="J68" s="5">
        <f t="shared" si="98"/>
        <v>2.2904854589542363E-4</v>
      </c>
      <c r="K68" s="5">
        <f t="shared" si="99"/>
        <v>2.1928018950764538E-12</v>
      </c>
      <c r="P68" s="11">
        <f t="shared" si="100"/>
        <v>20.675776602474361</v>
      </c>
      <c r="Q68" s="12">
        <f t="shared" si="15"/>
        <v>1.3121170599000192E-3</v>
      </c>
      <c r="R68" s="13">
        <f t="shared" si="16"/>
        <v>1.2975165656987089</v>
      </c>
      <c r="S68" s="14">
        <f t="shared" si="17"/>
        <v>1.3226468559619866E-3</v>
      </c>
      <c r="T68" s="14">
        <f t="shared" si="18"/>
        <v>6.613234279809933E-3</v>
      </c>
      <c r="U68">
        <f t="shared" si="19"/>
        <v>1.7161562061799918E-3</v>
      </c>
      <c r="V68" s="14">
        <f t="shared" si="20"/>
        <v>1.7785964188108013E-2</v>
      </c>
      <c r="W68">
        <f t="shared" si="21"/>
        <v>1362.0851987544402</v>
      </c>
      <c r="X68" s="15">
        <f t="shared" si="22"/>
        <v>1.2862992833489213</v>
      </c>
      <c r="Y68">
        <f t="shared" si="23"/>
        <v>1373.8871496575778</v>
      </c>
      <c r="Z68" s="15">
        <f t="shared" si="24"/>
        <v>1.2807625901238466</v>
      </c>
      <c r="AA68">
        <f t="shared" si="25"/>
        <v>1379.7885520050554</v>
      </c>
      <c r="AB68" s="15">
        <f t="shared" si="26"/>
        <v>1.2780207227393314</v>
      </c>
      <c r="AC68">
        <f t="shared" si="27"/>
        <v>1382.7299414899996</v>
      </c>
      <c r="AD68" s="15">
        <f t="shared" si="28"/>
        <v>1.2766606748070648</v>
      </c>
      <c r="AE68">
        <f t="shared" si="29"/>
        <v>1384.19364146515</v>
      </c>
      <c r="AF68" s="15">
        <f t="shared" si="30"/>
        <v>1.2759855010457488</v>
      </c>
      <c r="AG68">
        <f t="shared" si="31"/>
        <v>1384.9214294350606</v>
      </c>
      <c r="AH68" s="15">
        <f t="shared" si="32"/>
        <v>1.2756501863799754</v>
      </c>
      <c r="AI68">
        <f t="shared" si="33"/>
        <v>1385.2831601659486</v>
      </c>
      <c r="AJ68" s="15">
        <f t="shared" si="34"/>
        <v>1.2754836240428047</v>
      </c>
      <c r="AK68">
        <f t="shared" si="35"/>
        <v>1385.4629149034952</v>
      </c>
      <c r="AL68" s="15">
        <f t="shared" si="36"/>
        <v>1.2754008785363</v>
      </c>
      <c r="AM68">
        <f t="shared" si="37"/>
        <v>1385.5522316218974</v>
      </c>
      <c r="AN68" s="15">
        <f t="shared" si="38"/>
        <v>1.2753597698525585</v>
      </c>
      <c r="AO68">
        <f t="shared" si="39"/>
        <v>1385.5966092455126</v>
      </c>
      <c r="AP68" s="15">
        <f t="shared" si="40"/>
        <v>1.2753393461994393</v>
      </c>
      <c r="AQ68" s="17">
        <f t="shared" si="101"/>
        <v>17.503864235034733</v>
      </c>
      <c r="AR68" s="12">
        <f t="shared" si="41"/>
        <v>9.4040903363575229E-4</v>
      </c>
      <c r="AS68" s="13">
        <f t="shared" si="42"/>
        <v>0.93128628734079999</v>
      </c>
      <c r="AT68" s="14">
        <f t="shared" si="43"/>
        <v>9.493234325594291E-4</v>
      </c>
      <c r="AU68" s="14">
        <f t="shared" si="44"/>
        <v>4.7466171627971454E-3</v>
      </c>
      <c r="AV68">
        <f t="shared" si="45"/>
        <v>8.8409189499389501E-4</v>
      </c>
      <c r="AW68" s="14">
        <f t="shared" si="46"/>
        <v>1.0807364908881486E-2</v>
      </c>
      <c r="AX68">
        <f t="shared" si="47"/>
        <v>2235.5585851309274</v>
      </c>
      <c r="AY68" s="15">
        <f t="shared" si="48"/>
        <v>0.92381963656170452</v>
      </c>
      <c r="AZ68">
        <f t="shared" si="49"/>
        <v>2253.5446296576256</v>
      </c>
      <c r="BA68" s="15">
        <f t="shared" si="50"/>
        <v>0.92012564541692565</v>
      </c>
      <c r="BB68">
        <f t="shared" si="51"/>
        <v>2262.5507554883434</v>
      </c>
      <c r="BC68" s="15">
        <f t="shared" si="52"/>
        <v>0.91829253069357142</v>
      </c>
      <c r="BD68">
        <f t="shared" si="53"/>
        <v>2267.0468568013239</v>
      </c>
      <c r="BE68" s="15">
        <f t="shared" si="54"/>
        <v>0.91738148085284543</v>
      </c>
      <c r="BF68">
        <f t="shared" si="55"/>
        <v>2269.2880785309371</v>
      </c>
      <c r="BG68" s="15">
        <f t="shared" si="56"/>
        <v>0.91692835124887762</v>
      </c>
      <c r="BH68">
        <f t="shared" si="57"/>
        <v>2270.4044540815003</v>
      </c>
      <c r="BI68" s="15">
        <f t="shared" si="58"/>
        <v>0.91670289312520403</v>
      </c>
      <c r="BJ68">
        <f t="shared" si="59"/>
        <v>2270.9603262202963</v>
      </c>
      <c r="BK68" s="15">
        <f t="shared" si="60"/>
        <v>0.91659069372257085</v>
      </c>
      <c r="BL68">
        <f t="shared" si="61"/>
        <v>2271.2370582367075</v>
      </c>
      <c r="BM68" s="15">
        <f t="shared" si="62"/>
        <v>0.91653485240984811</v>
      </c>
      <c r="BN68">
        <f t="shared" si="63"/>
        <v>2271.374812181175</v>
      </c>
      <c r="BO68" s="15">
        <f t="shared" si="64"/>
        <v>0.91650705906529861</v>
      </c>
      <c r="BP68">
        <f t="shared" si="65"/>
        <v>2271.4433813423357</v>
      </c>
      <c r="BQ68" s="15">
        <f t="shared" si="66"/>
        <v>0.91649322543972001</v>
      </c>
      <c r="BR68" s="17">
        <f t="shared" si="102"/>
        <v>31.825207700063153</v>
      </c>
      <c r="BS68" s="12">
        <f t="shared" si="67"/>
        <v>3.1087901938371982E-3</v>
      </c>
      <c r="BT68" s="13">
        <f t="shared" si="68"/>
        <v>3.0656232262345222</v>
      </c>
      <c r="BU68" s="14">
        <f t="shared" si="69"/>
        <v>3.1249981918802469E-3</v>
      </c>
      <c r="BV68" s="14">
        <f t="shared" si="70"/>
        <v>1.5624990959401234E-2</v>
      </c>
      <c r="BW68">
        <f t="shared" si="71"/>
        <v>9.5800670389689715E-3</v>
      </c>
      <c r="BX68" s="14">
        <f t="shared" si="72"/>
        <v>6.468337850058653E-2</v>
      </c>
      <c r="BY68">
        <f t="shared" si="73"/>
        <v>379.5206432089746</v>
      </c>
      <c r="BZ68" s="15">
        <f t="shared" si="74"/>
        <v>3.0232994886474969</v>
      </c>
      <c r="CA68">
        <f t="shared" si="75"/>
        <v>384.75186661361573</v>
      </c>
      <c r="CB68" s="15">
        <f t="shared" si="76"/>
        <v>3.0026762201253399</v>
      </c>
      <c r="CC68">
        <f t="shared" si="77"/>
        <v>387.35421377659162</v>
      </c>
      <c r="CD68" s="15">
        <f t="shared" si="78"/>
        <v>2.9925728392000566</v>
      </c>
      <c r="CE68">
        <f t="shared" si="79"/>
        <v>388.64216740501399</v>
      </c>
      <c r="CF68" s="15">
        <f t="shared" si="80"/>
        <v>2.9876100560288177</v>
      </c>
      <c r="CG68">
        <f t="shared" si="81"/>
        <v>389.27799320643089</v>
      </c>
      <c r="CH68" s="15">
        <f t="shared" si="82"/>
        <v>2.9851691578769861</v>
      </c>
      <c r="CI68">
        <f t="shared" si="83"/>
        <v>389.5914918811161</v>
      </c>
      <c r="CJ68" s="15">
        <f t="shared" si="84"/>
        <v>2.9839678547998267</v>
      </c>
      <c r="CK68">
        <f t="shared" si="85"/>
        <v>389.74597006061111</v>
      </c>
      <c r="CL68" s="15">
        <f t="shared" si="86"/>
        <v>2.9833764393110012</v>
      </c>
      <c r="CM68">
        <f t="shared" si="87"/>
        <v>389.82206705655807</v>
      </c>
      <c r="CN68" s="15">
        <f t="shared" si="88"/>
        <v>2.9830852332910123</v>
      </c>
      <c r="CO68">
        <f t="shared" si="89"/>
        <v>389.85954738063157</v>
      </c>
      <c r="CP68" s="15">
        <f t="shared" si="90"/>
        <v>2.9829418358939379</v>
      </c>
      <c r="CQ68">
        <f t="shared" si="91"/>
        <v>389.87800634687858</v>
      </c>
      <c r="CR68" s="15">
        <f t="shared" si="92"/>
        <v>2.9828712206328576</v>
      </c>
    </row>
    <row r="69" spans="2:96" x14ac:dyDescent="0.2">
      <c r="B69">
        <f t="shared" si="93"/>
        <v>0.56000000000000028</v>
      </c>
      <c r="C69" s="2">
        <f t="shared" si="103"/>
        <v>20.923179108974324</v>
      </c>
      <c r="D69" s="2">
        <f t="shared" si="103"/>
        <v>17.713312226684266</v>
      </c>
      <c r="E69" s="2">
        <f t="shared" si="103"/>
        <v>32.20602223033503</v>
      </c>
      <c r="F69" s="5">
        <f t="shared" si="95"/>
        <v>1.3057461719431336</v>
      </c>
      <c r="G69" s="5">
        <f t="shared" si="14"/>
        <v>0.95360093394230372</v>
      </c>
      <c r="H69" s="5">
        <f t="shared" si="96"/>
        <v>3.0530468657542755</v>
      </c>
      <c r="I69" s="5">
        <f t="shared" si="97"/>
        <v>7.8758019187217615E-6</v>
      </c>
      <c r="J69" s="5">
        <f t="shared" si="98"/>
        <v>1.8737316299589321E-4</v>
      </c>
      <c r="K69" s="5">
        <f t="shared" si="99"/>
        <v>1.1660235956616638E-12</v>
      </c>
      <c r="P69" s="11">
        <f t="shared" si="100"/>
        <v>20.923179108974324</v>
      </c>
      <c r="Q69" s="12">
        <f t="shared" si="15"/>
        <v>1.3437060283186604E-3</v>
      </c>
      <c r="R69" s="13">
        <f t="shared" si="16"/>
        <v>1.3286289473491708</v>
      </c>
      <c r="S69" s="14">
        <f t="shared" si="17"/>
        <v>1.3543618219665349E-3</v>
      </c>
      <c r="T69" s="14">
        <f t="shared" si="18"/>
        <v>6.7718091098326744E-3</v>
      </c>
      <c r="U69">
        <f t="shared" si="19"/>
        <v>1.7994443218493023E-3</v>
      </c>
      <c r="V69" s="14">
        <f t="shared" si="20"/>
        <v>1.8430370011992072E-2</v>
      </c>
      <c r="W69">
        <f t="shared" si="21"/>
        <v>1314.7642957612622</v>
      </c>
      <c r="X69" s="15">
        <f t="shared" si="22"/>
        <v>1.3170526439359969</v>
      </c>
      <c r="Y69">
        <f t="shared" si="23"/>
        <v>1326.2445041107901</v>
      </c>
      <c r="Z69" s="15">
        <f t="shared" si="24"/>
        <v>1.3113399335206848</v>
      </c>
      <c r="AA69">
        <f t="shared" si="25"/>
        <v>1331.9844084143722</v>
      </c>
      <c r="AB69" s="15">
        <f t="shared" si="26"/>
        <v>1.3085114123439336</v>
      </c>
      <c r="AC69">
        <f t="shared" si="27"/>
        <v>1334.8449258517023</v>
      </c>
      <c r="AD69" s="15">
        <f t="shared" si="28"/>
        <v>1.3071086175042428</v>
      </c>
      <c r="AE69">
        <f t="shared" si="29"/>
        <v>1336.2681768481843</v>
      </c>
      <c r="AF69" s="15">
        <f t="shared" si="30"/>
        <v>1.3064123353885986</v>
      </c>
      <c r="AG69">
        <f t="shared" si="31"/>
        <v>1336.9757463515027</v>
      </c>
      <c r="AH69" s="15">
        <f t="shared" si="32"/>
        <v>1.3060665924442809</v>
      </c>
      <c r="AI69">
        <f t="shared" si="33"/>
        <v>1337.3273741446292</v>
      </c>
      <c r="AJ69" s="15">
        <f t="shared" si="34"/>
        <v>1.3058948770085539</v>
      </c>
      <c r="AK69">
        <f t="shared" si="35"/>
        <v>1337.5020814572965</v>
      </c>
      <c r="AL69" s="15">
        <f t="shared" si="36"/>
        <v>1.3058095848663678</v>
      </c>
      <c r="AM69">
        <f t="shared" si="37"/>
        <v>1337.5888767457741</v>
      </c>
      <c r="AN69" s="15">
        <f t="shared" si="38"/>
        <v>1.3057672176038049</v>
      </c>
      <c r="AO69">
        <f t="shared" si="39"/>
        <v>1337.6319948786595</v>
      </c>
      <c r="AP69" s="15">
        <f t="shared" si="40"/>
        <v>1.3057461719431336</v>
      </c>
      <c r="AQ69" s="17">
        <f t="shared" si="101"/>
        <v>17.713312226684266</v>
      </c>
      <c r="AR69" s="12">
        <f t="shared" si="41"/>
        <v>9.6304920208717729E-4</v>
      </c>
      <c r="AS69" s="13">
        <f t="shared" si="42"/>
        <v>0.95360093394230372</v>
      </c>
      <c r="AT69" s="14">
        <f t="shared" si="43"/>
        <v>9.7207026905433611E-4</v>
      </c>
      <c r="AU69" s="14">
        <f t="shared" si="44"/>
        <v>4.8603513452716808E-3</v>
      </c>
      <c r="AV69">
        <f t="shared" si="45"/>
        <v>9.2696711642776142E-4</v>
      </c>
      <c r="AW69" s="14">
        <f t="shared" si="46"/>
        <v>1.1198738839278062E-2</v>
      </c>
      <c r="AX69">
        <f t="shared" si="47"/>
        <v>2157.7847693469676</v>
      </c>
      <c r="AY69" s="15">
        <f t="shared" si="48"/>
        <v>0.94593016767939953</v>
      </c>
      <c r="AZ69">
        <f t="shared" si="49"/>
        <v>2175.2008231569093</v>
      </c>
      <c r="BA69" s="15">
        <f t="shared" si="50"/>
        <v>0.94213569516461437</v>
      </c>
      <c r="BB69">
        <f t="shared" si="51"/>
        <v>2183.9207288336374</v>
      </c>
      <c r="BC69" s="15">
        <f t="shared" si="52"/>
        <v>0.94025294566798079</v>
      </c>
      <c r="BD69">
        <f t="shared" si="53"/>
        <v>2188.2734954599978</v>
      </c>
      <c r="BE69" s="15">
        <f t="shared" si="54"/>
        <v>0.93931733617738977</v>
      </c>
      <c r="BF69">
        <f t="shared" si="55"/>
        <v>2190.4430353248949</v>
      </c>
      <c r="BG69" s="15">
        <f t="shared" si="56"/>
        <v>0.93885204417171508</v>
      </c>
      <c r="BH69">
        <f t="shared" si="57"/>
        <v>2191.5235873515021</v>
      </c>
      <c r="BI69" s="15">
        <f t="shared" si="58"/>
        <v>0.93862056056703724</v>
      </c>
      <c r="BJ69">
        <f t="shared" si="59"/>
        <v>2192.0615626907747</v>
      </c>
      <c r="BK69" s="15">
        <f t="shared" si="60"/>
        <v>0.93850537545809931</v>
      </c>
      <c r="BL69">
        <f t="shared" si="61"/>
        <v>2192.3293553969197</v>
      </c>
      <c r="BM69" s="15">
        <f t="shared" si="62"/>
        <v>0.93844805456128699</v>
      </c>
      <c r="BN69">
        <f t="shared" si="63"/>
        <v>2192.4626446548114</v>
      </c>
      <c r="BO69" s="15">
        <f t="shared" si="64"/>
        <v>0.93841952797584205</v>
      </c>
      <c r="BP69">
        <f t="shared" si="65"/>
        <v>2192.5289840737564</v>
      </c>
      <c r="BQ69" s="15">
        <f t="shared" si="66"/>
        <v>0.93840533097375478</v>
      </c>
      <c r="BR69" s="17">
        <f t="shared" si="102"/>
        <v>32.20602223033503</v>
      </c>
      <c r="BS69" s="12">
        <f t="shared" si="67"/>
        <v>3.1836337259080237E-3</v>
      </c>
      <c r="BT69" s="13">
        <f t="shared" si="68"/>
        <v>3.1392349881971948</v>
      </c>
      <c r="BU69" s="14">
        <f t="shared" si="69"/>
        <v>3.2000356658483126E-3</v>
      </c>
      <c r="BV69" s="14">
        <f t="shared" si="70"/>
        <v>1.6000178329241561E-2</v>
      </c>
      <c r="BW69">
        <f t="shared" si="71"/>
        <v>1.004566392570993E-2</v>
      </c>
      <c r="BX69" s="14">
        <f t="shared" si="72"/>
        <v>6.7029130485828314E-2</v>
      </c>
      <c r="BY69">
        <f t="shared" si="73"/>
        <v>366.44173498598258</v>
      </c>
      <c r="BZ69" s="15">
        <f t="shared" si="74"/>
        <v>3.0951330862571393</v>
      </c>
      <c r="CA69">
        <f t="shared" si="75"/>
        <v>371.58079081829572</v>
      </c>
      <c r="CB69" s="15">
        <f t="shared" si="76"/>
        <v>3.0736553323375038</v>
      </c>
      <c r="CC69">
        <f t="shared" si="77"/>
        <v>374.13679066222926</v>
      </c>
      <c r="CD69" s="15">
        <f t="shared" si="78"/>
        <v>3.0631381542171372</v>
      </c>
      <c r="CE69">
        <f t="shared" si="79"/>
        <v>375.40144782358931</v>
      </c>
      <c r="CF69" s="15">
        <f t="shared" si="80"/>
        <v>3.0579742321336587</v>
      </c>
      <c r="CG69">
        <f t="shared" si="81"/>
        <v>376.02556931909703</v>
      </c>
      <c r="CH69" s="15">
        <f t="shared" si="82"/>
        <v>3.0554353887554973</v>
      </c>
      <c r="CI69">
        <f t="shared" si="83"/>
        <v>376.33319044986081</v>
      </c>
      <c r="CJ69" s="15">
        <f t="shared" si="84"/>
        <v>3.0541863511106881</v>
      </c>
      <c r="CK69">
        <f t="shared" si="85"/>
        <v>376.48471840069169</v>
      </c>
      <c r="CL69" s="15">
        <f t="shared" si="86"/>
        <v>3.0535716632462124</v>
      </c>
      <c r="CM69">
        <f t="shared" si="87"/>
        <v>376.55933512831655</v>
      </c>
      <c r="CN69" s="15">
        <f t="shared" si="88"/>
        <v>3.053269109581803</v>
      </c>
      <c r="CO69">
        <f t="shared" si="89"/>
        <v>376.59607300947795</v>
      </c>
      <c r="CP69" s="15">
        <f t="shared" si="90"/>
        <v>3.0531201789615641</v>
      </c>
      <c r="CQ69">
        <f t="shared" si="91"/>
        <v>376.61415972656641</v>
      </c>
      <c r="CR69" s="15">
        <f t="shared" si="92"/>
        <v>3.0530468657542755</v>
      </c>
    </row>
    <row r="70" spans="2:96" x14ac:dyDescent="0.2">
      <c r="B70">
        <f t="shared" si="93"/>
        <v>0.57000000000000028</v>
      </c>
      <c r="C70" s="2">
        <f t="shared" si="103"/>
        <v>21.174508121760805</v>
      </c>
      <c r="D70" s="2">
        <f t="shared" si="103"/>
        <v>17.926084351413717</v>
      </c>
      <c r="E70" s="2">
        <f t="shared" si="103"/>
        <v>32.592880638934027</v>
      </c>
      <c r="F70" s="5">
        <f t="shared" si="95"/>
        <v>1.3369913913248677</v>
      </c>
      <c r="G70" s="5">
        <f t="shared" si="14"/>
        <v>0.97654023728004669</v>
      </c>
      <c r="H70" s="5">
        <f t="shared" si="96"/>
        <v>3.1251126255211115</v>
      </c>
      <c r="I70" s="5">
        <f t="shared" si="97"/>
        <v>5.9452229767433948E-6</v>
      </c>
      <c r="J70" s="5">
        <f t="shared" si="98"/>
        <v>1.5242130383763731E-4</v>
      </c>
      <c r="K70" s="5">
        <f t="shared" si="99"/>
        <v>6.0957547070661468E-13</v>
      </c>
      <c r="P70" s="11">
        <f t="shared" si="100"/>
        <v>21.174508121760805</v>
      </c>
      <c r="Q70" s="12">
        <f t="shared" si="15"/>
        <v>1.376181074888012E-3</v>
      </c>
      <c r="R70" s="13">
        <f t="shared" si="16"/>
        <v>1.3606125333692796</v>
      </c>
      <c r="S70" s="14">
        <f t="shared" si="17"/>
        <v>1.3869648658198569E-3</v>
      </c>
      <c r="T70" s="14">
        <f t="shared" si="18"/>
        <v>6.9348243290992843E-3</v>
      </c>
      <c r="U70">
        <f t="shared" si="19"/>
        <v>1.8871217797773383E-3</v>
      </c>
      <c r="V70" s="14">
        <f t="shared" si="20"/>
        <v>1.9100752135954045E-2</v>
      </c>
      <c r="W70">
        <f t="shared" si="21"/>
        <v>1268.921090667219</v>
      </c>
      <c r="X70" s="15">
        <f t="shared" si="22"/>
        <v>1.3486604018954542</v>
      </c>
      <c r="Y70">
        <f t="shared" si="23"/>
        <v>1280.0907958159648</v>
      </c>
      <c r="Z70" s="15">
        <f t="shared" si="24"/>
        <v>1.3427634981057039</v>
      </c>
      <c r="AA70">
        <f t="shared" si="25"/>
        <v>1285.6748456545254</v>
      </c>
      <c r="AB70" s="15">
        <f t="shared" si="26"/>
        <v>1.3398443239473472</v>
      </c>
      <c r="AC70">
        <f t="shared" si="27"/>
        <v>1288.4573158602884</v>
      </c>
      <c r="AD70" s="15">
        <f t="shared" si="28"/>
        <v>1.338396820886399</v>
      </c>
      <c r="AE70">
        <f t="shared" si="29"/>
        <v>1289.841529595036</v>
      </c>
      <c r="AF70" s="15">
        <f t="shared" si="30"/>
        <v>1.3376784673017132</v>
      </c>
      <c r="AG70">
        <f t="shared" si="31"/>
        <v>1290.5295856083906</v>
      </c>
      <c r="AH70" s="15">
        <f t="shared" si="32"/>
        <v>1.3373218228529284</v>
      </c>
      <c r="AI70">
        <f t="shared" si="33"/>
        <v>1290.8714623839082</v>
      </c>
      <c r="AJ70" s="15">
        <f t="shared" si="34"/>
        <v>1.3371447217389394</v>
      </c>
      <c r="AK70">
        <f t="shared" si="35"/>
        <v>1291.0412979190232</v>
      </c>
      <c r="AL70" s="15">
        <f t="shared" si="36"/>
        <v>1.3370567686429637</v>
      </c>
      <c r="AM70">
        <f t="shared" si="37"/>
        <v>1291.1256594391728</v>
      </c>
      <c r="AN70" s="15">
        <f t="shared" si="38"/>
        <v>1.3370130866112127</v>
      </c>
      <c r="AO70">
        <f t="shared" si="39"/>
        <v>1291.1675618303773</v>
      </c>
      <c r="AP70" s="15">
        <f t="shared" si="40"/>
        <v>1.3369913913248677</v>
      </c>
      <c r="AQ70" s="17">
        <f t="shared" si="101"/>
        <v>17.926084351413717</v>
      </c>
      <c r="AR70" s="12">
        <f t="shared" si="41"/>
        <v>9.8632443270104298E-4</v>
      </c>
      <c r="AS70" s="13">
        <f t="shared" si="42"/>
        <v>0.97654023728004669</v>
      </c>
      <c r="AT70" s="14">
        <f t="shared" si="43"/>
        <v>9.9545386063205573E-4</v>
      </c>
      <c r="AU70" s="14">
        <f t="shared" si="44"/>
        <v>4.9772693031602784E-3</v>
      </c>
      <c r="AV70">
        <f t="shared" si="45"/>
        <v>9.7210074926296628E-4</v>
      </c>
      <c r="AW70" s="14">
        <f t="shared" si="46"/>
        <v>1.1605884640462992E-2</v>
      </c>
      <c r="AX70">
        <f t="shared" si="47"/>
        <v>2082.4395328421806</v>
      </c>
      <c r="AY70" s="15">
        <f t="shared" si="48"/>
        <v>0.96865643273731883</v>
      </c>
      <c r="AZ70">
        <f t="shared" si="49"/>
        <v>2099.3070067280546</v>
      </c>
      <c r="BA70" s="15">
        <f t="shared" si="50"/>
        <v>0.96475711282034127</v>
      </c>
      <c r="BB70">
        <f t="shared" si="51"/>
        <v>2107.751454776198</v>
      </c>
      <c r="BC70" s="15">
        <f t="shared" si="52"/>
        <v>0.96282258265621423</v>
      </c>
      <c r="BD70">
        <f t="shared" si="53"/>
        <v>2111.9662787773836</v>
      </c>
      <c r="BE70" s="15">
        <f t="shared" si="54"/>
        <v>0.96186135650353666</v>
      </c>
      <c r="BF70">
        <f t="shared" si="55"/>
        <v>2114.0668337659545</v>
      </c>
      <c r="BG70" s="15">
        <f t="shared" si="56"/>
        <v>0.96138338088558684</v>
      </c>
      <c r="BH70">
        <f t="shared" si="57"/>
        <v>2115.1129101390266</v>
      </c>
      <c r="BI70" s="15">
        <f t="shared" si="58"/>
        <v>0.96114561466242654</v>
      </c>
      <c r="BJ70">
        <f t="shared" si="59"/>
        <v>2115.6336620306911</v>
      </c>
      <c r="BK70" s="15">
        <f t="shared" si="60"/>
        <v>0.9610273169604765</v>
      </c>
      <c r="BL70">
        <f t="shared" si="61"/>
        <v>2115.8928517450227</v>
      </c>
      <c r="BM70" s="15">
        <f t="shared" si="62"/>
        <v>0.96096845386064356</v>
      </c>
      <c r="BN70">
        <f t="shared" si="63"/>
        <v>2116.0218442812811</v>
      </c>
      <c r="BO70" s="15">
        <f t="shared" si="64"/>
        <v>0.96093916313105243</v>
      </c>
      <c r="BP70">
        <f t="shared" si="65"/>
        <v>2116.0860378399016</v>
      </c>
      <c r="BQ70" s="15">
        <f t="shared" si="66"/>
        <v>0.96092458750151022</v>
      </c>
      <c r="BR70" s="17">
        <f t="shared" si="102"/>
        <v>32.592880638934027</v>
      </c>
      <c r="BS70" s="12">
        <f t="shared" si="67"/>
        <v>3.2605766370282395E-3</v>
      </c>
      <c r="BT70" s="13">
        <f t="shared" si="68"/>
        <v>3.2149092605616549</v>
      </c>
      <c r="BU70" s="14">
        <f t="shared" si="69"/>
        <v>3.2771755969028082E-3</v>
      </c>
      <c r="BV70" s="14">
        <f t="shared" si="70"/>
        <v>1.638587798451404E-2</v>
      </c>
      <c r="BW70">
        <f t="shared" si="71"/>
        <v>1.0535822174969508E-2</v>
      </c>
      <c r="BX70" s="14">
        <f t="shared" si="72"/>
        <v>6.9469494228390924E-2</v>
      </c>
      <c r="BY70">
        <f t="shared" si="73"/>
        <v>353.77046801500154</v>
      </c>
      <c r="BZ70" s="15">
        <f t="shared" si="74"/>
        <v>3.1689386687645063</v>
      </c>
      <c r="CA70">
        <f t="shared" si="75"/>
        <v>358.81962666167885</v>
      </c>
      <c r="CB70" s="15">
        <f t="shared" si="76"/>
        <v>3.1465636920101243</v>
      </c>
      <c r="CC70">
        <f t="shared" si="77"/>
        <v>361.33041451558057</v>
      </c>
      <c r="CD70" s="15">
        <f t="shared" si="78"/>
        <v>3.135612321973789</v>
      </c>
      <c r="CE70">
        <f t="shared" si="79"/>
        <v>362.57234061924811</v>
      </c>
      <c r="CF70" s="15">
        <f t="shared" si="80"/>
        <v>3.1302374783919098</v>
      </c>
      <c r="CG70">
        <f t="shared" si="81"/>
        <v>363.18503892631043</v>
      </c>
      <c r="CH70" s="15">
        <f t="shared" si="82"/>
        <v>3.1275959863720164</v>
      </c>
      <c r="CI70">
        <f t="shared" si="83"/>
        <v>363.48692221420595</v>
      </c>
      <c r="CJ70" s="15">
        <f t="shared" si="84"/>
        <v>3.1262969505316676</v>
      </c>
      <c r="CK70">
        <f t="shared" si="85"/>
        <v>363.6355693639108</v>
      </c>
      <c r="CL70" s="15">
        <f t="shared" si="86"/>
        <v>3.1256579005165972</v>
      </c>
      <c r="CM70">
        <f t="shared" si="87"/>
        <v>363.7087403367463</v>
      </c>
      <c r="CN70" s="15">
        <f t="shared" si="88"/>
        <v>3.1253434745653199</v>
      </c>
      <c r="CO70">
        <f t="shared" si="89"/>
        <v>363.74475293897524</v>
      </c>
      <c r="CP70" s="15">
        <f t="shared" si="90"/>
        <v>3.1251887581929081</v>
      </c>
      <c r="CQ70">
        <f t="shared" si="91"/>
        <v>363.76247594645218</v>
      </c>
      <c r="CR70" s="15">
        <f t="shared" si="92"/>
        <v>3.1251126255211115</v>
      </c>
    </row>
    <row r="71" spans="2:96" x14ac:dyDescent="0.2">
      <c r="B71">
        <f t="shared" si="93"/>
        <v>0.58000000000000029</v>
      </c>
      <c r="C71" s="2">
        <f t="shared" si="103"/>
        <v>21.430007970926461</v>
      </c>
      <c r="D71" s="2">
        <f t="shared" si="103"/>
        <v>18.142387456146054</v>
      </c>
      <c r="E71" s="2">
        <f t="shared" si="103"/>
        <v>32.986159011174642</v>
      </c>
      <c r="F71" s="5">
        <f t="shared" si="95"/>
        <v>1.3691221817225709</v>
      </c>
      <c r="G71" s="5">
        <f t="shared" si="14"/>
        <v>1.0001396776648261</v>
      </c>
      <c r="H71" s="5">
        <f t="shared" si="96"/>
        <v>3.1991736364393999</v>
      </c>
      <c r="I71" s="5">
        <f t="shared" si="97"/>
        <v>4.4522559485980167E-6</v>
      </c>
      <c r="J71" s="5">
        <f t="shared" si="98"/>
        <v>1.2325476321869253E-4</v>
      </c>
      <c r="K71" s="5">
        <f t="shared" si="99"/>
        <v>3.1300327913536351E-13</v>
      </c>
      <c r="P71" s="11">
        <f t="shared" si="100"/>
        <v>21.430007970926461</v>
      </c>
      <c r="Q71" s="12">
        <f t="shared" si="15"/>
        <v>1.4095925157580468E-3</v>
      </c>
      <c r="R71" s="13">
        <f t="shared" si="16"/>
        <v>1.3935168059707961</v>
      </c>
      <c r="S71" s="14">
        <f t="shared" si="17"/>
        <v>1.4205064281047871E-3</v>
      </c>
      <c r="T71" s="14">
        <f t="shared" si="18"/>
        <v>7.1025321405239353E-3</v>
      </c>
      <c r="U71">
        <f t="shared" si="19"/>
        <v>1.979499580553567E-3</v>
      </c>
      <c r="V71" s="14">
        <f t="shared" si="20"/>
        <v>1.9798724591982855E-2</v>
      </c>
      <c r="W71">
        <f t="shared" si="21"/>
        <v>1224.4865555172498</v>
      </c>
      <c r="X71" s="15">
        <f t="shared" si="22"/>
        <v>1.3811708527309683</v>
      </c>
      <c r="Y71">
        <f t="shared" si="23"/>
        <v>1235.3563854023876</v>
      </c>
      <c r="Z71" s="15">
        <f t="shared" si="24"/>
        <v>1.3750810055746763</v>
      </c>
      <c r="AA71">
        <f t="shared" si="25"/>
        <v>1240.7899169510144</v>
      </c>
      <c r="AB71" s="15">
        <f t="shared" si="26"/>
        <v>1.3720668999929149</v>
      </c>
      <c r="AC71">
        <f t="shared" si="27"/>
        <v>1243.4970106405697</v>
      </c>
      <c r="AD71" s="15">
        <f t="shared" si="28"/>
        <v>1.3705725910665727</v>
      </c>
      <c r="AE71">
        <f t="shared" si="29"/>
        <v>1244.8435216957635</v>
      </c>
      <c r="AF71" s="15">
        <f t="shared" si="30"/>
        <v>1.3698311362422249</v>
      </c>
      <c r="AG71">
        <f t="shared" si="31"/>
        <v>1245.512730615899</v>
      </c>
      <c r="AH71" s="15">
        <f t="shared" si="32"/>
        <v>1.3694630844506883</v>
      </c>
      <c r="AI71">
        <f t="shared" si="33"/>
        <v>1245.8451890055903</v>
      </c>
      <c r="AJ71" s="15">
        <f t="shared" si="34"/>
        <v>1.3692803491181642</v>
      </c>
      <c r="AK71">
        <f t="shared" si="35"/>
        <v>1246.0103187692202</v>
      </c>
      <c r="AL71" s="15">
        <f t="shared" si="36"/>
        <v>1.3691896129385128</v>
      </c>
      <c r="AM71">
        <f t="shared" si="37"/>
        <v>1246.0923293640951</v>
      </c>
      <c r="AN71" s="15">
        <f t="shared" si="38"/>
        <v>1.3691445561238587</v>
      </c>
      <c r="AO71">
        <f t="shared" si="39"/>
        <v>1246.1330573546359</v>
      </c>
      <c r="AP71" s="15">
        <f t="shared" si="40"/>
        <v>1.3691221817225709</v>
      </c>
      <c r="AQ71" s="17">
        <f t="shared" si="101"/>
        <v>18.142387456146054</v>
      </c>
      <c r="AR71" s="12">
        <f t="shared" si="41"/>
        <v>1.0102707876271505E-3</v>
      </c>
      <c r="AS71" s="13">
        <f t="shared" si="42"/>
        <v>1.0001396776648261</v>
      </c>
      <c r="AT71" s="14">
        <f t="shared" si="43"/>
        <v>1.0195103747857555E-3</v>
      </c>
      <c r="AU71" s="14">
        <f t="shared" si="44"/>
        <v>5.0975518739287779E-3</v>
      </c>
      <c r="AV71">
        <f t="shared" si="45"/>
        <v>1.0196527776141716E-3</v>
      </c>
      <c r="AW71" s="14">
        <f t="shared" si="46"/>
        <v>1.2029782238095223E-2</v>
      </c>
      <c r="AX71">
        <f t="shared" si="47"/>
        <v>2009.4094876989009</v>
      </c>
      <c r="AY71" s="15">
        <f t="shared" si="48"/>
        <v>0.99203328402987467</v>
      </c>
      <c r="AZ71">
        <f t="shared" si="49"/>
        <v>2025.7486423645987</v>
      </c>
      <c r="BA71" s="15">
        <f t="shared" si="50"/>
        <v>0.98802444459334204</v>
      </c>
      <c r="BB71">
        <f t="shared" si="51"/>
        <v>2033.9278165902986</v>
      </c>
      <c r="BC71" s="15">
        <f t="shared" si="52"/>
        <v>0.98603583792345106</v>
      </c>
      <c r="BD71">
        <f t="shared" si="53"/>
        <v>2038.0097998156018</v>
      </c>
      <c r="BE71" s="15">
        <f t="shared" si="54"/>
        <v>0.98504786445870596</v>
      </c>
      <c r="BF71">
        <f t="shared" si="55"/>
        <v>2040.0439216329155</v>
      </c>
      <c r="BG71" s="15">
        <f t="shared" si="56"/>
        <v>0.98455664781067453</v>
      </c>
      <c r="BH71">
        <f t="shared" si="57"/>
        <v>2041.0567975555332</v>
      </c>
      <c r="BI71" s="15">
        <f t="shared" si="58"/>
        <v>0.98431232401860436</v>
      </c>
      <c r="BJ71">
        <f t="shared" si="59"/>
        <v>2041.5609630209874</v>
      </c>
      <c r="BK71" s="15">
        <f t="shared" si="60"/>
        <v>0.98419077807128597</v>
      </c>
      <c r="BL71">
        <f t="shared" si="61"/>
        <v>2041.8118679023814</v>
      </c>
      <c r="BM71" s="15">
        <f t="shared" si="62"/>
        <v>0.98413030583558547</v>
      </c>
      <c r="BN71">
        <f t="shared" si="63"/>
        <v>2041.9367226060849</v>
      </c>
      <c r="BO71" s="15">
        <f t="shared" si="64"/>
        <v>0.98410021793552538</v>
      </c>
      <c r="BP71">
        <f t="shared" si="65"/>
        <v>2041.9988496505982</v>
      </c>
      <c r="BQ71" s="15">
        <f t="shared" si="66"/>
        <v>0.98408524738275127</v>
      </c>
      <c r="BR71" s="17">
        <f t="shared" si="102"/>
        <v>32.986159011174642</v>
      </c>
      <c r="BS71" s="12">
        <f t="shared" si="67"/>
        <v>3.3397381409162007E-3</v>
      </c>
      <c r="BT71" s="13">
        <f t="shared" si="68"/>
        <v>3.2927631798798691</v>
      </c>
      <c r="BU71" s="14">
        <f t="shared" si="69"/>
        <v>3.3565373902954831E-3</v>
      </c>
      <c r="BV71" s="14">
        <f t="shared" si="70"/>
        <v>1.6782686951477416E-2</v>
      </c>
      <c r="BW71">
        <f t="shared" si="71"/>
        <v>1.1052282730655033E-2</v>
      </c>
      <c r="BX71" s="14">
        <f t="shared" si="72"/>
        <v>7.2010349063640927E-2</v>
      </c>
      <c r="BY71">
        <f t="shared" si="73"/>
        <v>341.48777023881451</v>
      </c>
      <c r="BZ71" s="15">
        <f t="shared" si="74"/>
        <v>3.2448269893564667</v>
      </c>
      <c r="CA71">
        <f t="shared" si="75"/>
        <v>346.44916960275737</v>
      </c>
      <c r="CB71" s="15">
        <f t="shared" si="76"/>
        <v>3.2215090869302223</v>
      </c>
      <c r="CC71">
        <f t="shared" si="77"/>
        <v>348.91581417316235</v>
      </c>
      <c r="CD71" s="15">
        <f t="shared" si="78"/>
        <v>3.2101017338231799</v>
      </c>
      <c r="CE71">
        <f t="shared" si="79"/>
        <v>350.13554117383933</v>
      </c>
      <c r="CF71" s="15">
        <f t="shared" si="80"/>
        <v>3.2045055243553953</v>
      </c>
      <c r="CG71">
        <f t="shared" si="81"/>
        <v>350.73708062992557</v>
      </c>
      <c r="CH71" s="15">
        <f t="shared" si="82"/>
        <v>3.2017563657474621</v>
      </c>
      <c r="CI71">
        <f t="shared" si="83"/>
        <v>351.03335736741093</v>
      </c>
      <c r="CJ71" s="15">
        <f t="shared" si="84"/>
        <v>3.200404918436524</v>
      </c>
      <c r="CK71">
        <f t="shared" si="85"/>
        <v>351.17918893311401</v>
      </c>
      <c r="CL71" s="15">
        <f t="shared" si="86"/>
        <v>3.199740345281632</v>
      </c>
      <c r="CM71">
        <f t="shared" si="87"/>
        <v>351.25094655777428</v>
      </c>
      <c r="CN71" s="15">
        <f t="shared" si="88"/>
        <v>3.1994134885189838</v>
      </c>
      <c r="CO71">
        <f t="shared" si="89"/>
        <v>351.28624999132228</v>
      </c>
      <c r="CP71" s="15">
        <f t="shared" si="90"/>
        <v>3.1992527177523526</v>
      </c>
      <c r="CQ71">
        <f t="shared" si="91"/>
        <v>351.30361730199809</v>
      </c>
      <c r="CR71" s="15">
        <f t="shared" si="92"/>
        <v>3.1991736364393999</v>
      </c>
    </row>
    <row r="72" spans="2:96" x14ac:dyDescent="0.2">
      <c r="B72">
        <f t="shared" si="93"/>
        <v>0.5900000000000003</v>
      </c>
      <c r="C72" s="2">
        <f t="shared" si="103"/>
        <v>21.689938259907674</v>
      </c>
      <c r="D72" s="2">
        <f t="shared" si="103"/>
        <v>18.362441318033692</v>
      </c>
      <c r="E72" s="2">
        <f t="shared" si="103"/>
        <v>33.386256941879438</v>
      </c>
      <c r="F72" s="5">
        <f t="shared" si="95"/>
        <v>1.402189316139093</v>
      </c>
      <c r="G72" s="5">
        <f t="shared" si="14"/>
        <v>1.0244374661599942</v>
      </c>
      <c r="H72" s="5">
        <f t="shared" si="96"/>
        <v>3.2753429424885048</v>
      </c>
      <c r="I72" s="5">
        <f t="shared" si="97"/>
        <v>3.306223867794104E-6</v>
      </c>
      <c r="J72" s="5">
        <f t="shared" si="98"/>
        <v>9.9044907908960871E-5</v>
      </c>
      <c r="K72" s="5">
        <f t="shared" si="99"/>
        <v>1.5769927750622534E-13</v>
      </c>
      <c r="P72" s="11">
        <f t="shared" si="100"/>
        <v>21.689938259907674</v>
      </c>
      <c r="Q72" s="12">
        <f t="shared" si="15"/>
        <v>1.4439945418005123E-3</v>
      </c>
      <c r="R72" s="13">
        <f t="shared" si="16"/>
        <v>1.4273950560981872</v>
      </c>
      <c r="S72" s="14">
        <f t="shared" si="17"/>
        <v>1.4550408319043702E-3</v>
      </c>
      <c r="T72" s="14">
        <f t="shared" si="18"/>
        <v>7.275204159521851E-3</v>
      </c>
      <c r="U72">
        <f t="shared" si="19"/>
        <v>2.0769180898812913E-3</v>
      </c>
      <c r="V72" s="14">
        <f t="shared" si="20"/>
        <v>2.0526040202829034E-2</v>
      </c>
      <c r="W72">
        <f t="shared" si="21"/>
        <v>1181.3957598539305</v>
      </c>
      <c r="X72" s="15">
        <f t="shared" si="22"/>
        <v>1.414635990404258</v>
      </c>
      <c r="Y72">
        <f t="shared" si="23"/>
        <v>1191.9757693365339</v>
      </c>
      <c r="Z72" s="15">
        <f t="shared" si="24"/>
        <v>1.4083438230782248</v>
      </c>
      <c r="AA72">
        <f t="shared" si="25"/>
        <v>1197.2638306431686</v>
      </c>
      <c r="AB72" s="15">
        <f t="shared" si="26"/>
        <v>1.4052302027112802</v>
      </c>
      <c r="AC72">
        <f t="shared" si="27"/>
        <v>1199.8980740882619</v>
      </c>
      <c r="AD72" s="15">
        <f t="shared" si="28"/>
        <v>1.4036868414700805</v>
      </c>
      <c r="AE72">
        <f t="shared" si="29"/>
        <v>1201.2081447407099</v>
      </c>
      <c r="AF72" s="15">
        <f t="shared" si="30"/>
        <v>1.402921182906026</v>
      </c>
      <c r="AG72">
        <f t="shared" si="31"/>
        <v>1201.8591367975425</v>
      </c>
      <c r="AH72" s="15">
        <f t="shared" si="32"/>
        <v>1.4025411823619149</v>
      </c>
      <c r="AI72">
        <f t="shared" si="33"/>
        <v>1202.1824913500504</v>
      </c>
      <c r="AJ72" s="15">
        <f t="shared" si="34"/>
        <v>1.40235254686781</v>
      </c>
      <c r="AK72">
        <f t="shared" si="35"/>
        <v>1202.3430723088647</v>
      </c>
      <c r="AL72" s="15">
        <f t="shared" si="36"/>
        <v>1.4022588969598904</v>
      </c>
      <c r="AM72">
        <f t="shared" si="37"/>
        <v>1202.4228103035093</v>
      </c>
      <c r="AN72" s="15">
        <f t="shared" si="38"/>
        <v>1.402212401182686</v>
      </c>
      <c r="AO72">
        <f t="shared" si="39"/>
        <v>1202.4624029764407</v>
      </c>
      <c r="AP72" s="15">
        <f t="shared" si="40"/>
        <v>1.402189316139093</v>
      </c>
      <c r="AQ72" s="17">
        <f t="shared" si="101"/>
        <v>18.362441318033692</v>
      </c>
      <c r="AR72" s="12">
        <f t="shared" si="41"/>
        <v>1.0349271060719181E-3</v>
      </c>
      <c r="AS72" s="13">
        <f t="shared" si="42"/>
        <v>1.0244374661599942</v>
      </c>
      <c r="AT72" s="14">
        <f t="shared" si="43"/>
        <v>1.0442787626503509E-3</v>
      </c>
      <c r="AU72" s="14">
        <f t="shared" si="44"/>
        <v>5.2213938132517545E-3</v>
      </c>
      <c r="AV72">
        <f t="shared" si="45"/>
        <v>1.0697982895742195E-3</v>
      </c>
      <c r="AW72" s="14">
        <f t="shared" si="46"/>
        <v>1.2471495816369957E-2</v>
      </c>
      <c r="AX72">
        <f t="shared" si="47"/>
        <v>1938.5879763228365</v>
      </c>
      <c r="AY72" s="15">
        <f t="shared" si="48"/>
        <v>1.0160982468035549</v>
      </c>
      <c r="AZ72">
        <f t="shared" si="49"/>
        <v>1954.4179962661274</v>
      </c>
      <c r="BA72" s="15">
        <f t="shared" si="50"/>
        <v>1.0119748815936935</v>
      </c>
      <c r="BB72">
        <f t="shared" si="51"/>
        <v>1962.3415389523259</v>
      </c>
      <c r="BC72" s="15">
        <f t="shared" si="52"/>
        <v>1.0099297389425803</v>
      </c>
      <c r="BD72">
        <f t="shared" si="53"/>
        <v>1966.2955116917976</v>
      </c>
      <c r="BE72" s="15">
        <f t="shared" si="54"/>
        <v>1.0089138071747508</v>
      </c>
      <c r="BF72">
        <f t="shared" si="55"/>
        <v>1968.2656160953738</v>
      </c>
      <c r="BG72" s="15">
        <f t="shared" si="56"/>
        <v>1.0084087525856302</v>
      </c>
      <c r="BH72">
        <f t="shared" si="57"/>
        <v>1969.2464987713299</v>
      </c>
      <c r="BI72" s="15">
        <f t="shared" si="58"/>
        <v>1.0081575768494746</v>
      </c>
      <c r="BJ72">
        <f t="shared" si="59"/>
        <v>1969.7346808344519</v>
      </c>
      <c r="BK72" s="15">
        <f t="shared" si="60"/>
        <v>1.0080326374479693</v>
      </c>
      <c r="BL72">
        <f t="shared" si="61"/>
        <v>1969.9776020479364</v>
      </c>
      <c r="BM72" s="15">
        <f t="shared" si="62"/>
        <v>1.0079704844416</v>
      </c>
      <c r="BN72">
        <f t="shared" si="63"/>
        <v>1970.0984693147113</v>
      </c>
      <c r="BO72" s="15">
        <f t="shared" si="64"/>
        <v>1.0079395640312743</v>
      </c>
      <c r="BP72">
        <f t="shared" si="65"/>
        <v>1970.1586049466289</v>
      </c>
      <c r="BQ72" s="15">
        <f t="shared" si="66"/>
        <v>1.0079241811212387</v>
      </c>
      <c r="BR72" s="17">
        <f t="shared" si="102"/>
        <v>33.386256941879438</v>
      </c>
      <c r="BS72" s="12">
        <f t="shared" si="67"/>
        <v>3.4212466316427045E-3</v>
      </c>
      <c r="BT72" s="13">
        <f t="shared" si="68"/>
        <v>3.3729229003750247</v>
      </c>
      <c r="BU72" s="14">
        <f t="shared" si="69"/>
        <v>3.4382496436034912E-3</v>
      </c>
      <c r="BV72" s="14">
        <f t="shared" si="70"/>
        <v>1.7191248218017458E-2</v>
      </c>
      <c r="BW72">
        <f t="shared" si="71"/>
        <v>1.1596950960116483E-2</v>
      </c>
      <c r="BX72" s="14">
        <f t="shared" si="72"/>
        <v>7.4658079953858425E-2</v>
      </c>
      <c r="BY72">
        <f t="shared" si="73"/>
        <v>329.57570081726709</v>
      </c>
      <c r="BZ72" s="15">
        <f t="shared" si="74"/>
        <v>3.3229172216373559</v>
      </c>
      <c r="CA72">
        <f t="shared" si="75"/>
        <v>334.45135350373613</v>
      </c>
      <c r="CB72" s="15">
        <f t="shared" si="76"/>
        <v>3.2986074518019621</v>
      </c>
      <c r="CC72">
        <f t="shared" si="77"/>
        <v>336.8748604700786</v>
      </c>
      <c r="CD72" s="15">
        <f t="shared" si="78"/>
        <v>3.2867208007510884</v>
      </c>
      <c r="CE72">
        <f t="shared" si="79"/>
        <v>338.07288865920583</v>
      </c>
      <c r="CF72" s="15">
        <f t="shared" si="80"/>
        <v>3.2808920595267264</v>
      </c>
      <c r="CG72">
        <f t="shared" si="81"/>
        <v>338.66351771310008</v>
      </c>
      <c r="CH72" s="15">
        <f t="shared" si="82"/>
        <v>3.2780298737796212</v>
      </c>
      <c r="CI72">
        <f t="shared" si="83"/>
        <v>338.95431122742337</v>
      </c>
      <c r="CJ72" s="15">
        <f t="shared" si="84"/>
        <v>3.2766234388554638</v>
      </c>
      <c r="CK72">
        <f t="shared" si="85"/>
        <v>339.09738843647523</v>
      </c>
      <c r="CL72" s="15">
        <f t="shared" si="86"/>
        <v>3.2759321041311731</v>
      </c>
      <c r="CM72">
        <f t="shared" si="87"/>
        <v>339.16776312251437</v>
      </c>
      <c r="CN72" s="15">
        <f t="shared" si="88"/>
        <v>3.2755922212198549</v>
      </c>
      <c r="CO72">
        <f t="shared" si="89"/>
        <v>339.20237249863874</v>
      </c>
      <c r="CP72" s="15">
        <f t="shared" si="90"/>
        <v>3.2754251099254059</v>
      </c>
      <c r="CQ72">
        <f t="shared" si="91"/>
        <v>339.21939162587427</v>
      </c>
      <c r="CR72" s="15">
        <f t="shared" si="92"/>
        <v>3.2753429424885048</v>
      </c>
    </row>
    <row r="73" spans="2:96" x14ac:dyDescent="0.2">
      <c r="B73">
        <f t="shared" si="93"/>
        <v>0.60000000000000031</v>
      </c>
      <c r="C73" s="2">
        <f t="shared" si="103"/>
        <v>21.954575557715248</v>
      </c>
      <c r="D73" s="2">
        <f t="shared" si="103"/>
        <v>18.586480077080637</v>
      </c>
      <c r="E73" s="2">
        <f t="shared" si="103"/>
        <v>33.793600140146616</v>
      </c>
      <c r="F73" s="5">
        <f t="shared" si="95"/>
        <v>1.4362475471860232</v>
      </c>
      <c r="G73" s="5">
        <f t="shared" si="14"/>
        <v>1.049474838137755</v>
      </c>
      <c r="H73" s="5">
        <f t="shared" si="96"/>
        <v>3.353742333024385</v>
      </c>
      <c r="I73" s="5">
        <f t="shared" si="97"/>
        <v>2.4333833967709827E-6</v>
      </c>
      <c r="J73" s="5">
        <f t="shared" si="98"/>
        <v>7.9062368424505703E-5</v>
      </c>
      <c r="K73" s="5">
        <f t="shared" si="99"/>
        <v>7.7874254006521461E-14</v>
      </c>
      <c r="P73" s="11">
        <f t="shared" si="100"/>
        <v>21.954575557715248</v>
      </c>
      <c r="Q73" s="12">
        <f t="shared" si="15"/>
        <v>1.4794456351118104E-3</v>
      </c>
      <c r="R73" s="13">
        <f t="shared" si="16"/>
        <v>1.4623047928633983</v>
      </c>
      <c r="S73" s="14">
        <f t="shared" si="17"/>
        <v>1.4906267001665631E-3</v>
      </c>
      <c r="T73" s="14">
        <f t="shared" si="18"/>
        <v>7.4531335008328151E-3</v>
      </c>
      <c r="U73">
        <f t="shared" si="19"/>
        <v>2.1797505680237169E-3</v>
      </c>
      <c r="V73" s="14">
        <f t="shared" si="20"/>
        <v>2.1284606229831127E-2</v>
      </c>
      <c r="W73">
        <f t="shared" si="21"/>
        <v>1139.5875489179232</v>
      </c>
      <c r="X73" s="15">
        <f t="shared" si="22"/>
        <v>1.4491119035455182</v>
      </c>
      <c r="Y73">
        <f t="shared" si="23"/>
        <v>1149.8872548488064</v>
      </c>
      <c r="Z73" s="15">
        <f t="shared" si="24"/>
        <v>1.4426073531076329</v>
      </c>
      <c r="AA73">
        <f t="shared" si="25"/>
        <v>1155.0346234631759</v>
      </c>
      <c r="AB73" s="15">
        <f t="shared" si="26"/>
        <v>1.4393893009559664</v>
      </c>
      <c r="AC73">
        <f t="shared" si="27"/>
        <v>1157.5984073223731</v>
      </c>
      <c r="AD73" s="15">
        <f t="shared" si="28"/>
        <v>1.4377944781930934</v>
      </c>
      <c r="AE73">
        <f t="shared" si="29"/>
        <v>1158.8732319588705</v>
      </c>
      <c r="AF73" s="15">
        <f t="shared" si="30"/>
        <v>1.4370034338697804</v>
      </c>
      <c r="AG73">
        <f t="shared" si="31"/>
        <v>1159.5066034213598</v>
      </c>
      <c r="AH73" s="15">
        <f t="shared" si="32"/>
        <v>1.4366109042846424</v>
      </c>
      <c r="AI73">
        <f t="shared" si="33"/>
        <v>1159.8211517037876</v>
      </c>
      <c r="AJ73" s="15">
        <f t="shared" si="34"/>
        <v>1.4364160836719482</v>
      </c>
      <c r="AK73">
        <f t="shared" si="35"/>
        <v>1159.9773323351019</v>
      </c>
      <c r="AL73" s="15">
        <f t="shared" si="36"/>
        <v>1.4363193800914591</v>
      </c>
      <c r="AM73">
        <f t="shared" si="37"/>
        <v>1160.0548718111795</v>
      </c>
      <c r="AN73" s="15">
        <f t="shared" si="38"/>
        <v>1.4362713766236785</v>
      </c>
      <c r="AO73">
        <f t="shared" si="39"/>
        <v>1160.0933661287106</v>
      </c>
      <c r="AP73" s="15">
        <f t="shared" si="40"/>
        <v>1.4362475471860232</v>
      </c>
      <c r="AQ73" s="17">
        <f t="shared" si="101"/>
        <v>18.586480077080637</v>
      </c>
      <c r="AR73" s="12">
        <f t="shared" si="41"/>
        <v>1.0603353028106677E-3</v>
      </c>
      <c r="AS73" s="13">
        <f t="shared" si="42"/>
        <v>1.049474838137755</v>
      </c>
      <c r="AT73" s="14">
        <f t="shared" si="43"/>
        <v>1.0698010582443987E-3</v>
      </c>
      <c r="AU73" s="14">
        <f t="shared" si="44"/>
        <v>5.3490052912219931E-3</v>
      </c>
      <c r="AV73">
        <f t="shared" si="45"/>
        <v>1.1227292924406392E-3</v>
      </c>
      <c r="AW73" s="14">
        <f t="shared" si="46"/>
        <v>1.2932183317421972E-2</v>
      </c>
      <c r="AX73">
        <f t="shared" si="47"/>
        <v>1869.8745430828983</v>
      </c>
      <c r="AY73" s="15">
        <f t="shared" si="48"/>
        <v>1.0408918058864729</v>
      </c>
      <c r="AZ73">
        <f t="shared" si="49"/>
        <v>1885.2136042863153</v>
      </c>
      <c r="BA73" s="15">
        <f t="shared" si="50"/>
        <v>1.0366485431116448</v>
      </c>
      <c r="BB73">
        <f t="shared" si="51"/>
        <v>1892.8906502694424</v>
      </c>
      <c r="BC73" s="15">
        <f t="shared" si="52"/>
        <v>1.0345442260427276</v>
      </c>
      <c r="BD73">
        <f t="shared" si="53"/>
        <v>1896.7211883413645</v>
      </c>
      <c r="BE73" s="15">
        <f t="shared" si="54"/>
        <v>1.0334990371401691</v>
      </c>
      <c r="BF73">
        <f t="shared" si="55"/>
        <v>1898.6295636928639</v>
      </c>
      <c r="BG73" s="15">
        <f t="shared" si="56"/>
        <v>1.0329795045303731</v>
      </c>
      <c r="BH73">
        <f t="shared" si="57"/>
        <v>1899.5795966023729</v>
      </c>
      <c r="BI73" s="15">
        <f t="shared" si="58"/>
        <v>1.0327211612478475</v>
      </c>
      <c r="BJ73">
        <f t="shared" si="59"/>
        <v>1900.052366426311</v>
      </c>
      <c r="BK73" s="15">
        <f t="shared" si="60"/>
        <v>1.0325926727427828</v>
      </c>
      <c r="BL73">
        <f t="shared" si="61"/>
        <v>1900.2875892106802</v>
      </c>
      <c r="BM73" s="15">
        <f t="shared" si="62"/>
        <v>1.0325287621952894</v>
      </c>
      <c r="BN73">
        <f t="shared" si="63"/>
        <v>1900.4046114760692</v>
      </c>
      <c r="BO73" s="15">
        <f t="shared" si="64"/>
        <v>1.0324969714086734</v>
      </c>
      <c r="BP73">
        <f t="shared" si="65"/>
        <v>1900.4628268186486</v>
      </c>
      <c r="BQ73" s="15">
        <f t="shared" si="66"/>
        <v>1.0324811574647317</v>
      </c>
      <c r="BR73" s="17">
        <f t="shared" si="102"/>
        <v>33.793600140146616</v>
      </c>
      <c r="BS73" s="12">
        <f t="shared" si="67"/>
        <v>3.5052406704484886E-3</v>
      </c>
      <c r="BT73" s="13">
        <f t="shared" si="68"/>
        <v>3.455524563310858</v>
      </c>
      <c r="BU73" s="14">
        <f t="shared" si="69"/>
        <v>3.5224511348734538E-3</v>
      </c>
      <c r="BV73" s="14">
        <f t="shared" si="70"/>
        <v>1.7612255674367271E-2</v>
      </c>
      <c r="BW73">
        <f t="shared" si="71"/>
        <v>1.2171916419617427E-2</v>
      </c>
      <c r="BX73" s="14">
        <f t="shared" si="72"/>
        <v>7.7419634497446557E-2</v>
      </c>
      <c r="BY73">
        <f t="shared" si="73"/>
        <v>318.01736114448215</v>
      </c>
      <c r="BZ73" s="15">
        <f t="shared" si="74"/>
        <v>3.4033378575969619</v>
      </c>
      <c r="CA73">
        <f t="shared" si="75"/>
        <v>322.80916096083979</v>
      </c>
      <c r="CB73" s="15">
        <f t="shared" si="76"/>
        <v>3.3779837339207739</v>
      </c>
      <c r="CC73">
        <f t="shared" si="77"/>
        <v>325.19047622515512</v>
      </c>
      <c r="CD73" s="15">
        <f t="shared" si="78"/>
        <v>3.3655928041720782</v>
      </c>
      <c r="CE73">
        <f t="shared" si="79"/>
        <v>326.36727584847756</v>
      </c>
      <c r="CF73" s="15">
        <f t="shared" si="80"/>
        <v>3.3595195772430331</v>
      </c>
      <c r="CG73">
        <f t="shared" si="81"/>
        <v>326.94722786428702</v>
      </c>
      <c r="CH73" s="15">
        <f t="shared" si="82"/>
        <v>3.3565386299039406</v>
      </c>
      <c r="CI73">
        <f t="shared" si="83"/>
        <v>327.23265391709037</v>
      </c>
      <c r="CJ73" s="15">
        <f t="shared" si="84"/>
        <v>3.3550744536315591</v>
      </c>
      <c r="CK73">
        <f t="shared" si="85"/>
        <v>327.37303420577757</v>
      </c>
      <c r="CL73" s="15">
        <f t="shared" si="86"/>
        <v>3.3543550345397346</v>
      </c>
      <c r="CM73">
        <f t="shared" si="87"/>
        <v>327.44205446457255</v>
      </c>
      <c r="CN73" s="15">
        <f t="shared" si="88"/>
        <v>3.3540014900714454</v>
      </c>
      <c r="CO73">
        <f t="shared" si="89"/>
        <v>327.47598394478194</v>
      </c>
      <c r="CP73" s="15">
        <f t="shared" si="90"/>
        <v>3.3538277330929533</v>
      </c>
      <c r="CQ73">
        <f t="shared" si="91"/>
        <v>327.49266192703391</v>
      </c>
      <c r="CR73" s="15">
        <f t="shared" si="92"/>
        <v>3.353742333024385</v>
      </c>
    </row>
    <row r="74" spans="2:96" x14ac:dyDescent="0.2">
      <c r="B74">
        <f t="shared" si="93"/>
        <v>0.61000000000000032</v>
      </c>
      <c r="C74" s="2">
        <f t="shared" si="103"/>
        <v>22.224215294158224</v>
      </c>
      <c r="D74" s="2">
        <f t="shared" si="103"/>
        <v>18.814753840616252</v>
      </c>
      <c r="E74" s="2">
        <f t="shared" si="103"/>
        <v>34.208643346575002</v>
      </c>
      <c r="F74" s="5">
        <f t="shared" si="95"/>
        <v>1.4713560415234261</v>
      </c>
      <c r="G74" s="5">
        <f t="shared" si="14"/>
        <v>1.0752963856800153</v>
      </c>
      <c r="H74" s="5">
        <f t="shared" si="96"/>
        <v>3.4345032898225005</v>
      </c>
      <c r="I74" s="5">
        <f t="shared" si="97"/>
        <v>1.7741229431093259E-6</v>
      </c>
      <c r="J74" s="5">
        <f t="shared" si="98"/>
        <v>6.266750720039414E-5</v>
      </c>
      <c r="K74" s="5">
        <f t="shared" si="99"/>
        <v>3.7646755924444196E-14</v>
      </c>
      <c r="P74" s="11">
        <f t="shared" si="100"/>
        <v>22.224215294158224</v>
      </c>
      <c r="Q74" s="12">
        <f t="shared" si="15"/>
        <v>1.5160090406417936E-3</v>
      </c>
      <c r="R74" s="13">
        <f t="shared" si="16"/>
        <v>1.4983082071605662</v>
      </c>
      <c r="S74" s="14">
        <f t="shared" si="17"/>
        <v>1.5273274282982326E-3</v>
      </c>
      <c r="T74" s="14">
        <f t="shared" si="18"/>
        <v>7.6366371414911625E-3</v>
      </c>
      <c r="U74">
        <f t="shared" si="19"/>
        <v>2.2884072208406831E-3</v>
      </c>
      <c r="V74" s="14">
        <f t="shared" si="20"/>
        <v>2.2076502214104291E-2</v>
      </c>
      <c r="W74">
        <f t="shared" si="21"/>
        <v>1099.0042499739031</v>
      </c>
      <c r="X74" s="15">
        <f t="shared" si="22"/>
        <v>1.4846592239012559</v>
      </c>
      <c r="Y74">
        <f t="shared" si="23"/>
        <v>1109.0326632770018</v>
      </c>
      <c r="Z74" s="15">
        <f t="shared" si="24"/>
        <v>1.4779314746934127</v>
      </c>
      <c r="AA74">
        <f t="shared" si="25"/>
        <v>1114.0438623783659</v>
      </c>
      <c r="AB74" s="15">
        <f t="shared" si="26"/>
        <v>1.4746037079075014</v>
      </c>
      <c r="AC74">
        <f t="shared" si="27"/>
        <v>1116.5394497742684</v>
      </c>
      <c r="AD74" s="15">
        <f t="shared" si="28"/>
        <v>1.4729548360154026</v>
      </c>
      <c r="AE74">
        <f t="shared" si="29"/>
        <v>1117.7801589296412</v>
      </c>
      <c r="AF74" s="15">
        <f t="shared" si="30"/>
        <v>1.4721371367834948</v>
      </c>
      <c r="AG74">
        <f t="shared" si="31"/>
        <v>1118.3964741228176</v>
      </c>
      <c r="AH74" s="15">
        <f t="shared" si="32"/>
        <v>1.4717314552850735</v>
      </c>
      <c r="AI74">
        <f t="shared" si="33"/>
        <v>1118.7024977278604</v>
      </c>
      <c r="AJ74" s="15">
        <f t="shared" si="34"/>
        <v>1.4715301437783685</v>
      </c>
      <c r="AK74">
        <f t="shared" si="35"/>
        <v>1118.8544185224337</v>
      </c>
      <c r="AL74" s="15">
        <f t="shared" si="36"/>
        <v>1.4714302364024661</v>
      </c>
      <c r="AM74">
        <f t="shared" si="37"/>
        <v>1118.9298295692313</v>
      </c>
      <c r="AN74" s="15">
        <f t="shared" si="38"/>
        <v>1.4713806515397077</v>
      </c>
      <c r="AO74">
        <f t="shared" si="39"/>
        <v>1118.9672604980321</v>
      </c>
      <c r="AP74" s="15">
        <f t="shared" si="40"/>
        <v>1.4713560415234261</v>
      </c>
      <c r="AQ74" s="17">
        <f t="shared" si="101"/>
        <v>18.814753840616252</v>
      </c>
      <c r="AR74" s="12">
        <f t="shared" si="41"/>
        <v>1.0865407062092818E-3</v>
      </c>
      <c r="AS74" s="13">
        <f t="shared" si="42"/>
        <v>1.0752963856800153</v>
      </c>
      <c r="AT74" s="14">
        <f t="shared" si="43"/>
        <v>1.0961227173088841E-3</v>
      </c>
      <c r="AU74" s="14">
        <f t="shared" si="44"/>
        <v>5.4806135865444203E-3</v>
      </c>
      <c r="AV74">
        <f t="shared" si="45"/>
        <v>1.1786567961840002E-3</v>
      </c>
      <c r="AW74" s="14">
        <f t="shared" si="46"/>
        <v>1.3413107272225749E-2</v>
      </c>
      <c r="AX74">
        <f t="shared" si="47"/>
        <v>1803.1744521344274</v>
      </c>
      <c r="AY74" s="15">
        <f t="shared" si="48"/>
        <v>1.0664577301478813</v>
      </c>
      <c r="AZ74">
        <f t="shared" si="49"/>
        <v>1818.0397841304766</v>
      </c>
      <c r="BA74" s="15">
        <f t="shared" si="50"/>
        <v>1.0620887972378297</v>
      </c>
      <c r="BB74">
        <f t="shared" si="51"/>
        <v>1825.478992043018</v>
      </c>
      <c r="BC74" s="15">
        <f t="shared" si="52"/>
        <v>1.059922471161248</v>
      </c>
      <c r="BD74">
        <f t="shared" si="53"/>
        <v>1829.1904324590307</v>
      </c>
      <c r="BE74" s="15">
        <f t="shared" si="54"/>
        <v>1.0588466300401402</v>
      </c>
      <c r="BF74">
        <f t="shared" si="55"/>
        <v>1831.0392475634962</v>
      </c>
      <c r="BG74" s="15">
        <f t="shared" si="56"/>
        <v>1.0583119320402918</v>
      </c>
      <c r="BH74">
        <f t="shared" si="57"/>
        <v>1831.9595143823954</v>
      </c>
      <c r="BI74" s="15">
        <f t="shared" si="58"/>
        <v>1.0580460823615352</v>
      </c>
      <c r="BJ74">
        <f t="shared" si="59"/>
        <v>1832.4174132280418</v>
      </c>
      <c r="BK74" s="15">
        <f t="shared" si="60"/>
        <v>1.057913877672163</v>
      </c>
      <c r="BL74">
        <f t="shared" si="61"/>
        <v>1832.6452078743162</v>
      </c>
      <c r="BM74" s="15">
        <f t="shared" si="62"/>
        <v>1.0578481271915041</v>
      </c>
      <c r="BN74">
        <f t="shared" si="63"/>
        <v>1832.758520102569</v>
      </c>
      <c r="BO74" s="15">
        <f t="shared" si="64"/>
        <v>1.0578154253980283</v>
      </c>
      <c r="BP74">
        <f t="shared" si="65"/>
        <v>1832.814882544983</v>
      </c>
      <c r="BQ74" s="15">
        <f t="shared" si="66"/>
        <v>1.0577991603840498</v>
      </c>
      <c r="BR74" s="17">
        <f t="shared" si="102"/>
        <v>34.208643346575002</v>
      </c>
      <c r="BS74" s="12">
        <f t="shared" si="67"/>
        <v>3.59187010317118E-3</v>
      </c>
      <c r="BT74" s="13">
        <f t="shared" si="68"/>
        <v>3.5407153946449452</v>
      </c>
      <c r="BU74" s="14">
        <f t="shared" si="69"/>
        <v>3.609291941534093E-3</v>
      </c>
      <c r="BV74" s="14">
        <f t="shared" si="70"/>
        <v>1.8046459707670465E-2</v>
      </c>
      <c r="BW74">
        <f t="shared" si="71"/>
        <v>1.2779475541157707E-2</v>
      </c>
      <c r="BX74" s="14">
        <f t="shared" si="72"/>
        <v>8.0302587929593244E-2</v>
      </c>
      <c r="BY74">
        <f t="shared" si="73"/>
        <v>306.79681363246897</v>
      </c>
      <c r="BZ74" s="15">
        <f t="shared" si="74"/>
        <v>3.486227723376532</v>
      </c>
      <c r="CA74">
        <f t="shared" si="75"/>
        <v>311.50654145293504</v>
      </c>
      <c r="CB74" s="15">
        <f t="shared" si="76"/>
        <v>3.459772871955741</v>
      </c>
      <c r="CC74">
        <f t="shared" si="77"/>
        <v>313.84655406957035</v>
      </c>
      <c r="CD74" s="15">
        <f t="shared" si="78"/>
        <v>3.4468508576929833</v>
      </c>
      <c r="CE74">
        <f t="shared" si="79"/>
        <v>315.00256678362149</v>
      </c>
      <c r="CF74" s="15">
        <f t="shared" si="80"/>
        <v>3.4405203285404786</v>
      </c>
      <c r="CG74">
        <f t="shared" si="81"/>
        <v>315.57206076382124</v>
      </c>
      <c r="CH74" s="15">
        <f t="shared" si="82"/>
        <v>3.4374144762787875</v>
      </c>
      <c r="CI74">
        <f t="shared" si="83"/>
        <v>315.8522279101075</v>
      </c>
      <c r="CJ74" s="15">
        <f t="shared" si="84"/>
        <v>3.4358896108903463</v>
      </c>
      <c r="CK74">
        <f t="shared" si="85"/>
        <v>315.98996510199214</v>
      </c>
      <c r="CL74" s="15">
        <f t="shared" si="86"/>
        <v>3.4351406925361605</v>
      </c>
      <c r="CM74">
        <f t="shared" si="87"/>
        <v>316.05765763542797</v>
      </c>
      <c r="CN74" s="15">
        <f t="shared" si="88"/>
        <v>3.4347728074006905</v>
      </c>
      <c r="CO74">
        <f t="shared" si="89"/>
        <v>316.09092047562785</v>
      </c>
      <c r="CP74" s="15">
        <f t="shared" si="90"/>
        <v>3.4345920788547781</v>
      </c>
      <c r="CQ74">
        <f t="shared" si="91"/>
        <v>316.1072638984445</v>
      </c>
      <c r="CR74" s="15">
        <f t="shared" si="92"/>
        <v>3.4345032898225005</v>
      </c>
    </row>
    <row r="75" spans="2:96" x14ac:dyDescent="0.2">
      <c r="B75">
        <f t="shared" si="93"/>
        <v>0.62000000000000033</v>
      </c>
      <c r="C75" s="2">
        <f t="shared" si="103"/>
        <v>22.499173891230896</v>
      </c>
      <c r="D75" s="2">
        <f t="shared" si="103"/>
        <v>19.047530487701888</v>
      </c>
      <c r="E75" s="2">
        <f t="shared" si="103"/>
        <v>34.631873614003432</v>
      </c>
      <c r="F75" s="5">
        <f t="shared" si="95"/>
        <v>1.5075788729845501</v>
      </c>
      <c r="G75" s="5">
        <f t="shared" si="14"/>
        <v>1.1019504351937739</v>
      </c>
      <c r="H75" s="5">
        <f t="shared" si="96"/>
        <v>3.5177680609488657</v>
      </c>
      <c r="I75" s="5">
        <f t="shared" si="97"/>
        <v>1.2805641219333706E-6</v>
      </c>
      <c r="J75" s="5">
        <f t="shared" si="98"/>
        <v>4.9301605242596459E-5</v>
      </c>
      <c r="K75" s="5">
        <f t="shared" si="99"/>
        <v>1.7794044921869442E-14</v>
      </c>
      <c r="P75" s="11">
        <f t="shared" si="100"/>
        <v>22.499173891230896</v>
      </c>
      <c r="Q75" s="12">
        <f t="shared" si="15"/>
        <v>1.5537533019884778E-3</v>
      </c>
      <c r="R75" s="13">
        <f t="shared" si="16"/>
        <v>1.5354726983454872</v>
      </c>
      <c r="S75" s="14">
        <f t="shared" si="17"/>
        <v>1.5652117210453488E-3</v>
      </c>
      <c r="T75" s="14">
        <f t="shared" si="18"/>
        <v>7.826058605226744E-3</v>
      </c>
      <c r="U75">
        <f t="shared" si="19"/>
        <v>2.4033398647954857E-3</v>
      </c>
      <c r="V75" s="14">
        <f t="shared" si="20"/>
        <v>2.2904000383632685E-2</v>
      </c>
      <c r="W75">
        <f t="shared" si="21"/>
        <v>1059.5914036295642</v>
      </c>
      <c r="X75" s="15">
        <f t="shared" si="22"/>
        <v>1.5213436355611338</v>
      </c>
      <c r="Y75">
        <f t="shared" si="23"/>
        <v>1069.3570586592423</v>
      </c>
      <c r="Z75" s="15">
        <f t="shared" si="24"/>
        <v>1.5143810442955277</v>
      </c>
      <c r="AA75">
        <f t="shared" si="25"/>
        <v>1074.236371811917</v>
      </c>
      <c r="AB75" s="15">
        <f t="shared" si="26"/>
        <v>1.5109378779470986</v>
      </c>
      <c r="AC75">
        <f t="shared" si="27"/>
        <v>1076.6659057197485</v>
      </c>
      <c r="AD75" s="15">
        <f t="shared" si="28"/>
        <v>1.5092321733309255</v>
      </c>
      <c r="AE75">
        <f t="shared" si="29"/>
        <v>1077.8735697698776</v>
      </c>
      <c r="AF75" s="15">
        <f t="shared" si="30"/>
        <v>1.5083864543591077</v>
      </c>
      <c r="AG75">
        <f t="shared" si="31"/>
        <v>1078.4733629191551</v>
      </c>
      <c r="AH75" s="15">
        <f t="shared" si="32"/>
        <v>1.5079669513292151</v>
      </c>
      <c r="AI75">
        <f t="shared" si="33"/>
        <v>1078.7711283858118</v>
      </c>
      <c r="AJ75" s="15">
        <f t="shared" si="34"/>
        <v>1.5077588203084622</v>
      </c>
      <c r="AK75">
        <f t="shared" si="35"/>
        <v>1078.9189223074143</v>
      </c>
      <c r="AL75" s="15">
        <f t="shared" si="36"/>
        <v>1.5076555478493094</v>
      </c>
      <c r="AM75">
        <f t="shared" si="37"/>
        <v>1078.9922712512291</v>
      </c>
      <c r="AN75" s="15">
        <f t="shared" si="38"/>
        <v>1.5076043024305754</v>
      </c>
      <c r="AO75">
        <f t="shared" si="39"/>
        <v>1079.0286718769282</v>
      </c>
      <c r="AP75" s="15">
        <f t="shared" si="40"/>
        <v>1.5075788729845501</v>
      </c>
      <c r="AQ75" s="17">
        <f t="shared" si="101"/>
        <v>19.047530487701888</v>
      </c>
      <c r="AR75" s="12">
        <f t="shared" si="41"/>
        <v>1.1135924422342939E-3</v>
      </c>
      <c r="AS75" s="13">
        <f t="shared" si="42"/>
        <v>1.1019504351937739</v>
      </c>
      <c r="AT75" s="14">
        <f t="shared" si="43"/>
        <v>1.1232930022362629E-3</v>
      </c>
      <c r="AU75" s="14">
        <f t="shared" si="44"/>
        <v>5.6164650111813139E-3</v>
      </c>
      <c r="AV75">
        <f t="shared" si="45"/>
        <v>1.2378132126643706E-3</v>
      </c>
      <c r="AW75" s="14">
        <f t="shared" si="46"/>
        <v>1.3915647189142389E-2</v>
      </c>
      <c r="AX75">
        <f t="shared" si="47"/>
        <v>1738.3982462847518</v>
      </c>
      <c r="AY75" s="15">
        <f t="shared" si="48"/>
        <v>1.0928434409784433</v>
      </c>
      <c r="AZ75">
        <f t="shared" si="49"/>
        <v>1752.8061890959216</v>
      </c>
      <c r="BA75" s="15">
        <f t="shared" si="50"/>
        <v>1.0883426249290276</v>
      </c>
      <c r="BB75">
        <f t="shared" si="51"/>
        <v>1760.0157700270374</v>
      </c>
      <c r="BC75" s="15">
        <f t="shared" si="52"/>
        <v>1.0861112397621386</v>
      </c>
      <c r="BD75">
        <f t="shared" si="53"/>
        <v>1763.6122253614149</v>
      </c>
      <c r="BE75" s="15">
        <f t="shared" si="54"/>
        <v>1.0850032456270671</v>
      </c>
      <c r="BF75">
        <f t="shared" si="55"/>
        <v>1765.4035366573719</v>
      </c>
      <c r="BG75" s="15">
        <f t="shared" si="56"/>
        <v>1.0844526429446668</v>
      </c>
      <c r="BH75">
        <f t="shared" si="57"/>
        <v>1766.2950648514563</v>
      </c>
      <c r="BI75" s="15">
        <f t="shared" si="58"/>
        <v>1.0841789225013154</v>
      </c>
      <c r="BJ75">
        <f t="shared" si="59"/>
        <v>1766.738605873426</v>
      </c>
      <c r="BK75" s="15">
        <f t="shared" si="60"/>
        <v>1.0840428220021647</v>
      </c>
      <c r="BL75">
        <f t="shared" si="61"/>
        <v>1766.9592286220541</v>
      </c>
      <c r="BM75" s="15">
        <f t="shared" si="62"/>
        <v>1.083975143028836</v>
      </c>
      <c r="BN75">
        <f t="shared" si="63"/>
        <v>1767.0689587542918</v>
      </c>
      <c r="BO75" s="15">
        <f t="shared" si="64"/>
        <v>1.0839414865657448</v>
      </c>
      <c r="BP75">
        <f t="shared" si="65"/>
        <v>1767.1235321754821</v>
      </c>
      <c r="BQ75" s="15">
        <f t="shared" si="66"/>
        <v>1.0839247489548951</v>
      </c>
      <c r="BR75" s="17">
        <f t="shared" si="102"/>
        <v>34.631873614003432</v>
      </c>
      <c r="BS75" s="12">
        <f t="shared" si="67"/>
        <v>3.6812973297001444E-3</v>
      </c>
      <c r="BT75" s="13">
        <f t="shared" si="68"/>
        <v>3.6286549520029894</v>
      </c>
      <c r="BU75" s="14">
        <f t="shared" si="69"/>
        <v>3.6989347115219057E-3</v>
      </c>
      <c r="BV75" s="14">
        <f t="shared" si="70"/>
        <v>1.8494673557609528E-2</v>
      </c>
      <c r="BW75">
        <f t="shared" si="71"/>
        <v>1.3422157758099712E-2</v>
      </c>
      <c r="BX75" s="14">
        <f t="shared" si="72"/>
        <v>8.3315217471775824E-2</v>
      </c>
      <c r="BY75">
        <f t="shared" si="73"/>
        <v>295.89900739405124</v>
      </c>
      <c r="BZ75" s="15">
        <f t="shared" si="74"/>
        <v>3.571737132022001</v>
      </c>
      <c r="CA75">
        <f t="shared" si="75"/>
        <v>300.52833643339602</v>
      </c>
      <c r="CB75" s="15">
        <f t="shared" si="76"/>
        <v>3.5441209062113308</v>
      </c>
      <c r="CC75">
        <f t="shared" si="77"/>
        <v>302.82788124062444</v>
      </c>
      <c r="CD75" s="15">
        <f t="shared" si="78"/>
        <v>3.5306389978442918</v>
      </c>
      <c r="CE75">
        <f t="shared" si="79"/>
        <v>303.96352141898171</v>
      </c>
      <c r="CF75" s="15">
        <f t="shared" si="80"/>
        <v>3.5240374038306999</v>
      </c>
      <c r="CG75">
        <f t="shared" si="81"/>
        <v>304.52276265186197</v>
      </c>
      <c r="CH75" s="15">
        <f t="shared" si="82"/>
        <v>3.5208000552485195</v>
      </c>
      <c r="CI75">
        <f t="shared" si="83"/>
        <v>304.79777256098549</v>
      </c>
      <c r="CJ75" s="15">
        <f t="shared" si="84"/>
        <v>3.5192113405401719</v>
      </c>
      <c r="CK75">
        <f t="shared" si="85"/>
        <v>304.93291702619746</v>
      </c>
      <c r="CL75" s="15">
        <f t="shared" si="86"/>
        <v>3.5184314072897775</v>
      </c>
      <c r="CM75">
        <f t="shared" si="87"/>
        <v>304.9993068058107</v>
      </c>
      <c r="CN75" s="15">
        <f t="shared" si="88"/>
        <v>3.5180484546186319</v>
      </c>
      <c r="CO75">
        <f t="shared" si="89"/>
        <v>305.03191539567604</v>
      </c>
      <c r="CP75" s="15">
        <f t="shared" si="90"/>
        <v>3.5178604059924474</v>
      </c>
      <c r="CQ75">
        <f t="shared" si="91"/>
        <v>305.04793041130807</v>
      </c>
      <c r="CR75" s="15">
        <f t="shared" si="92"/>
        <v>3.5177680609488657</v>
      </c>
    </row>
    <row r="76" spans="2:96" x14ac:dyDescent="0.2">
      <c r="B76">
        <f t="shared" si="93"/>
        <v>0.63000000000000034</v>
      </c>
      <c r="C76" s="2">
        <f t="shared" si="103"/>
        <v>22.779791169933368</v>
      </c>
      <c r="D76" s="2">
        <f t="shared" si="103"/>
        <v>19.285097706716293</v>
      </c>
      <c r="E76" s="2">
        <f t="shared" si="103"/>
        <v>35.063814012211445</v>
      </c>
      <c r="F76" s="5">
        <f t="shared" si="95"/>
        <v>1.5449855841979487</v>
      </c>
      <c r="G76" s="5">
        <f t="shared" si="14"/>
        <v>1.1294894778434716</v>
      </c>
      <c r="H76" s="5">
        <f t="shared" si="96"/>
        <v>3.6036908825292211</v>
      </c>
      <c r="I76" s="5">
        <f t="shared" si="97"/>
        <v>9.1451656296488872E-7</v>
      </c>
      <c r="J76" s="5">
        <f t="shared" si="98"/>
        <v>3.8478716004448677E-5</v>
      </c>
      <c r="K76" s="5">
        <f t="shared" si="99"/>
        <v>8.2116875639058519E-15</v>
      </c>
      <c r="P76" s="11">
        <f t="shared" si="100"/>
        <v>22.779791169933368</v>
      </c>
      <c r="Q76" s="12">
        <f t="shared" si="15"/>
        <v>1.5927528721478644E-3</v>
      </c>
      <c r="R76" s="13">
        <f t="shared" si="16"/>
        <v>1.5738714745836495</v>
      </c>
      <c r="S76" s="14">
        <f t="shared" si="17"/>
        <v>1.604354204468552E-3</v>
      </c>
      <c r="T76" s="14">
        <f t="shared" si="18"/>
        <v>8.02177102234276E-3</v>
      </c>
      <c r="U76">
        <f t="shared" si="19"/>
        <v>2.525047317541398E-3</v>
      </c>
      <c r="V76" s="14">
        <f t="shared" si="20"/>
        <v>2.3769589073589361E-2</v>
      </c>
      <c r="W76">
        <f t="shared" si="21"/>
        <v>1021.2975173609793</v>
      </c>
      <c r="X76" s="15">
        <f t="shared" si="22"/>
        <v>1.559236455153175</v>
      </c>
      <c r="Y76">
        <f t="shared" si="23"/>
        <v>1030.8084987585619</v>
      </c>
      <c r="Z76" s="15">
        <f t="shared" si="24"/>
        <v>1.5520264663783174</v>
      </c>
      <c r="AA76">
        <f t="shared" si="25"/>
        <v>1035.5599834085169</v>
      </c>
      <c r="AB76" s="15">
        <f t="shared" si="26"/>
        <v>1.5484617725989915</v>
      </c>
      <c r="AC76">
        <f t="shared" si="27"/>
        <v>1037.9254934128041</v>
      </c>
      <c r="AD76" s="15">
        <f t="shared" si="28"/>
        <v>1.5466962358498857</v>
      </c>
      <c r="AE76">
        <f t="shared" si="29"/>
        <v>1039.101125950968</v>
      </c>
      <c r="AF76" s="15">
        <f t="shared" si="30"/>
        <v>1.5458210269872923</v>
      </c>
      <c r="AG76">
        <f t="shared" si="31"/>
        <v>1039.6849028678869</v>
      </c>
      <c r="AH76" s="15">
        <f t="shared" si="32"/>
        <v>1.5453869813733532</v>
      </c>
      <c r="AI76">
        <f t="shared" si="33"/>
        <v>1039.9746625228142</v>
      </c>
      <c r="AJ76" s="15">
        <f t="shared" si="34"/>
        <v>1.5451716770923885</v>
      </c>
      <c r="AK76">
        <f t="shared" si="35"/>
        <v>1040.1184554280944</v>
      </c>
      <c r="AL76" s="15">
        <f t="shared" si="36"/>
        <v>1.5450648659868593</v>
      </c>
      <c r="AM76">
        <f t="shared" si="37"/>
        <v>1040.1898050417581</v>
      </c>
      <c r="AN76" s="15">
        <f t="shared" si="38"/>
        <v>1.5450118748542698</v>
      </c>
      <c r="AO76">
        <f t="shared" si="39"/>
        <v>1040.2252066735066</v>
      </c>
      <c r="AP76" s="15">
        <f t="shared" si="40"/>
        <v>1.5449855841979487</v>
      </c>
      <c r="AQ76" s="17">
        <f t="shared" si="101"/>
        <v>19.285097706716293</v>
      </c>
      <c r="AR76" s="12">
        <f t="shared" si="41"/>
        <v>1.1415438721841438E-3</v>
      </c>
      <c r="AS76" s="13">
        <f t="shared" si="42"/>
        <v>1.1294894778434716</v>
      </c>
      <c r="AT76" s="14">
        <f t="shared" si="43"/>
        <v>1.1513654208394207E-3</v>
      </c>
      <c r="AU76" s="14">
        <f t="shared" si="44"/>
        <v>5.7568271041971032E-3</v>
      </c>
      <c r="AV76">
        <f t="shared" si="45"/>
        <v>1.3004551279909462E-3</v>
      </c>
      <c r="AW76" s="14">
        <f t="shared" si="46"/>
        <v>1.4441313771659213E-2</v>
      </c>
      <c r="AX76">
        <f t="shared" si="47"/>
        <v>1675.4613423275002</v>
      </c>
      <c r="AY76" s="15">
        <f t="shared" si="48"/>
        <v>1.1201004321773502</v>
      </c>
      <c r="AZ76">
        <f t="shared" si="49"/>
        <v>1689.4273987233953</v>
      </c>
      <c r="BA76" s="15">
        <f t="shared" si="50"/>
        <v>1.1154610348016294</v>
      </c>
      <c r="BB76">
        <f t="shared" si="51"/>
        <v>1696.4151425204232</v>
      </c>
      <c r="BC76" s="15">
        <f t="shared" si="52"/>
        <v>1.1131613031527203</v>
      </c>
      <c r="BD76">
        <f t="shared" si="53"/>
        <v>1699.9005140952531</v>
      </c>
      <c r="BE76" s="15">
        <f t="shared" si="54"/>
        <v>1.1120195388290328</v>
      </c>
      <c r="BF76">
        <f t="shared" si="55"/>
        <v>1701.6362722515955</v>
      </c>
      <c r="BG76" s="15">
        <f t="shared" si="56"/>
        <v>1.1114522350248235</v>
      </c>
      <c r="BH76">
        <f t="shared" si="57"/>
        <v>1702.5000363740467</v>
      </c>
      <c r="BI76" s="15">
        <f t="shared" si="58"/>
        <v>1.1111702513704766</v>
      </c>
      <c r="BJ76">
        <f t="shared" si="59"/>
        <v>1702.9297062681251</v>
      </c>
      <c r="BK76" s="15">
        <f t="shared" si="60"/>
        <v>1.1110300616368647</v>
      </c>
      <c r="BL76">
        <f t="shared" si="61"/>
        <v>1703.1434001319001</v>
      </c>
      <c r="BM76" s="15">
        <f t="shared" si="62"/>
        <v>1.1109603588289896</v>
      </c>
      <c r="BN76">
        <f t="shared" si="63"/>
        <v>1703.2496694971346</v>
      </c>
      <c r="BO76" s="15">
        <f t="shared" si="64"/>
        <v>1.1109257006999362</v>
      </c>
      <c r="BP76">
        <f t="shared" si="65"/>
        <v>1703.3025144710989</v>
      </c>
      <c r="BQ76" s="15">
        <f t="shared" si="66"/>
        <v>1.1109084673269496</v>
      </c>
      <c r="BR76" s="17">
        <f t="shared" si="102"/>
        <v>35.063814012211445</v>
      </c>
      <c r="BS76" s="12">
        <f t="shared" si="67"/>
        <v>3.7736987510219636E-3</v>
      </c>
      <c r="BT76" s="13">
        <f t="shared" si="68"/>
        <v>3.7195165460813224</v>
      </c>
      <c r="BU76" s="14">
        <f t="shared" si="69"/>
        <v>3.7915561122133764E-3</v>
      </c>
      <c r="BV76" s="14">
        <f t="shared" si="70"/>
        <v>1.8957780561066881E-2</v>
      </c>
      <c r="BW76">
        <f t="shared" si="71"/>
        <v>1.4102755694773424E-2</v>
      </c>
      <c r="BX76" s="14">
        <f t="shared" si="72"/>
        <v>8.6466587659981373E-2</v>
      </c>
      <c r="BY76">
        <f t="shared" si="73"/>
        <v>285.30971005343986</v>
      </c>
      <c r="BZ76" s="15">
        <f t="shared" si="74"/>
        <v>3.6600291961011218</v>
      </c>
      <c r="CA76">
        <f t="shared" si="75"/>
        <v>289.86021058662709</v>
      </c>
      <c r="CB76" s="15">
        <f t="shared" si="76"/>
        <v>3.6311862422591252</v>
      </c>
      <c r="CC76">
        <f t="shared" si="77"/>
        <v>292.12007055856355</v>
      </c>
      <c r="CD76" s="15">
        <f t="shared" si="78"/>
        <v>3.6171134252242241</v>
      </c>
      <c r="CE76">
        <f t="shared" si="79"/>
        <v>293.23572645695413</v>
      </c>
      <c r="CF76" s="15">
        <f t="shared" si="80"/>
        <v>3.6102259636302332</v>
      </c>
      <c r="CG76">
        <f t="shared" si="81"/>
        <v>293.7849070929534</v>
      </c>
      <c r="CH76" s="15">
        <f t="shared" si="82"/>
        <v>3.6068500352319557</v>
      </c>
      <c r="CI76">
        <f t="shared" si="83"/>
        <v>294.05485483384649</v>
      </c>
      <c r="CJ76" s="15">
        <f t="shared" si="84"/>
        <v>3.6051940779079534</v>
      </c>
      <c r="CK76">
        <f t="shared" si="85"/>
        <v>294.1874536304212</v>
      </c>
      <c r="CL76" s="15">
        <f t="shared" si="86"/>
        <v>3.6043815036980376</v>
      </c>
      <c r="CM76">
        <f t="shared" si="87"/>
        <v>294.25256396754634</v>
      </c>
      <c r="CN76" s="15">
        <f t="shared" si="88"/>
        <v>3.6039827043207815</v>
      </c>
      <c r="CO76">
        <f t="shared" si="89"/>
        <v>294.2845298653898</v>
      </c>
      <c r="CP76" s="15">
        <f t="shared" si="90"/>
        <v>3.603786962343404</v>
      </c>
      <c r="CQ76">
        <f t="shared" si="91"/>
        <v>294.30022221015099</v>
      </c>
      <c r="CR76" s="15">
        <f t="shared" si="92"/>
        <v>3.6036908825292211</v>
      </c>
    </row>
    <row r="77" spans="2:96" x14ac:dyDescent="0.2">
      <c r="B77">
        <f t="shared" si="93"/>
        <v>0.64000000000000035</v>
      </c>
      <c r="C77" s="2">
        <f t="shared" si="103"/>
        <v>23.066433079260332</v>
      </c>
      <c r="D77" s="2">
        <f t="shared" si="103"/>
        <v>19.527765305684738</v>
      </c>
      <c r="E77" s="2">
        <f t="shared" si="103"/>
        <v>35.505027828517704</v>
      </c>
      <c r="F77" s="5">
        <f t="shared" si="95"/>
        <v>1.5836518284608827</v>
      </c>
      <c r="G77" s="5">
        <f t="shared" si="14"/>
        <v>1.1579706619151622</v>
      </c>
      <c r="H77" s="5">
        <f t="shared" si="96"/>
        <v>3.692439373628392</v>
      </c>
      <c r="I77" s="5">
        <f t="shared" si="97"/>
        <v>6.4574157225713585E-7</v>
      </c>
      <c r="J77" s="5">
        <f t="shared" si="98"/>
        <v>2.977814099602087E-5</v>
      </c>
      <c r="K77" s="5">
        <f t="shared" si="99"/>
        <v>3.6944143070980671E-15</v>
      </c>
      <c r="P77" s="11">
        <f t="shared" si="100"/>
        <v>23.066433079260332</v>
      </c>
      <c r="Q77" s="12">
        <f t="shared" si="15"/>
        <v>1.6330888121546818E-3</v>
      </c>
      <c r="R77" s="13">
        <f t="shared" si="16"/>
        <v>1.6135842395802209</v>
      </c>
      <c r="S77" s="14">
        <f t="shared" si="17"/>
        <v>1.6448361259737217E-3</v>
      </c>
      <c r="T77" s="14">
        <f t="shared" si="18"/>
        <v>8.224180629868608E-3</v>
      </c>
      <c r="U77">
        <f t="shared" si="19"/>
        <v>2.654081649563384E-3</v>
      </c>
      <c r="V77" s="14">
        <f t="shared" si="20"/>
        <v>2.4675999699464973E-2</v>
      </c>
      <c r="W77">
        <f t="shared" si="21"/>
        <v>984.07383875134201</v>
      </c>
      <c r="X77" s="15">
        <f t="shared" si="22"/>
        <v>1.5984152952179507</v>
      </c>
      <c r="Y77">
        <f t="shared" si="23"/>
        <v>993.33780599823706</v>
      </c>
      <c r="Z77" s="15">
        <f t="shared" si="24"/>
        <v>1.5909443456427477</v>
      </c>
      <c r="AA77">
        <f t="shared" si="25"/>
        <v>997.9653058099816</v>
      </c>
      <c r="AB77" s="15">
        <f t="shared" si="26"/>
        <v>1.5872515074002462</v>
      </c>
      <c r="AC77">
        <f t="shared" si="27"/>
        <v>1000.268714278987</v>
      </c>
      <c r="AD77" s="15">
        <f t="shared" si="28"/>
        <v>1.5854229008767855</v>
      </c>
      <c r="AE77">
        <f t="shared" si="29"/>
        <v>1001.413275200318</v>
      </c>
      <c r="AF77" s="15">
        <f t="shared" si="30"/>
        <v>1.5845166157602291</v>
      </c>
      <c r="AG77">
        <f t="shared" si="31"/>
        <v>1001.9815148220895</v>
      </c>
      <c r="AH77" s="15">
        <f t="shared" si="32"/>
        <v>1.5840672497784252</v>
      </c>
      <c r="AI77">
        <f t="shared" si="33"/>
        <v>1002.2635075477652</v>
      </c>
      <c r="AJ77" s="15">
        <f t="shared" si="34"/>
        <v>1.5838443907884627</v>
      </c>
      <c r="AK77">
        <f t="shared" si="35"/>
        <v>1002.4034185694888</v>
      </c>
      <c r="AL77" s="15">
        <f t="shared" si="36"/>
        <v>1.5837338539448167</v>
      </c>
      <c r="AM77">
        <f t="shared" si="37"/>
        <v>1002.4728282635689</v>
      </c>
      <c r="AN77" s="15">
        <f t="shared" si="38"/>
        <v>1.5836790253339763</v>
      </c>
      <c r="AO77">
        <f t="shared" si="39"/>
        <v>1002.5072605294376</v>
      </c>
      <c r="AP77" s="15">
        <f t="shared" si="40"/>
        <v>1.5836518284608827</v>
      </c>
      <c r="AQ77" s="17">
        <f t="shared" si="101"/>
        <v>19.527765305684738</v>
      </c>
      <c r="AR77" s="12">
        <f t="shared" si="41"/>
        <v>1.1704530934128442E-3</v>
      </c>
      <c r="AS77" s="13">
        <f t="shared" si="42"/>
        <v>1.1579706619151622</v>
      </c>
      <c r="AT77" s="14">
        <f t="shared" si="43"/>
        <v>1.1803982282519493E-3</v>
      </c>
      <c r="AU77" s="14">
        <f t="shared" si="44"/>
        <v>5.9019911412597466E-3</v>
      </c>
      <c r="AV77">
        <f t="shared" si="45"/>
        <v>1.3668665176923944E-3</v>
      </c>
      <c r="AW77" s="14">
        <f t="shared" si="46"/>
        <v>1.49917652928714E-2</v>
      </c>
      <c r="AX77">
        <f t="shared" si="47"/>
        <v>1614.2836587545205</v>
      </c>
      <c r="AY77" s="15">
        <f t="shared" si="48"/>
        <v>1.1482847500987348</v>
      </c>
      <c r="AZ77">
        <f t="shared" si="49"/>
        <v>1627.8225422166081</v>
      </c>
      <c r="BA77" s="15">
        <f t="shared" si="50"/>
        <v>1.1434995373792585</v>
      </c>
      <c r="BB77">
        <f t="shared" si="51"/>
        <v>1634.5958416241508</v>
      </c>
      <c r="BC77" s="15">
        <f t="shared" si="52"/>
        <v>1.1411279098640725</v>
      </c>
      <c r="BD77">
        <f t="shared" si="53"/>
        <v>1637.9738316090443</v>
      </c>
      <c r="BE77" s="15">
        <f t="shared" si="54"/>
        <v>1.1399506297320392</v>
      </c>
      <c r="BF77">
        <f t="shared" si="55"/>
        <v>1639.6558875780456</v>
      </c>
      <c r="BG77" s="15">
        <f t="shared" si="56"/>
        <v>1.139365765313475</v>
      </c>
      <c r="BH77">
        <f t="shared" si="57"/>
        <v>1640.4928122946108</v>
      </c>
      <c r="BI77" s="15">
        <f t="shared" si="58"/>
        <v>1.1390750950303927</v>
      </c>
      <c r="BJ77">
        <f t="shared" si="59"/>
        <v>1640.9090728089957</v>
      </c>
      <c r="BK77" s="15">
        <f t="shared" si="60"/>
        <v>1.1389306074207535</v>
      </c>
      <c r="BL77">
        <f t="shared" si="61"/>
        <v>1641.1160683278442</v>
      </c>
      <c r="BM77" s="15">
        <f t="shared" si="62"/>
        <v>1.1388587779593922</v>
      </c>
      <c r="BN77">
        <f t="shared" si="63"/>
        <v>1641.2189920199271</v>
      </c>
      <c r="BO77" s="15">
        <f t="shared" si="64"/>
        <v>1.1388230674940265</v>
      </c>
      <c r="BP77">
        <f t="shared" si="65"/>
        <v>1641.2701660039645</v>
      </c>
      <c r="BQ77" s="15">
        <f t="shared" si="66"/>
        <v>1.1388053133884071</v>
      </c>
      <c r="BR77" s="17">
        <f t="shared" si="102"/>
        <v>35.505027828517704</v>
      </c>
      <c r="BS77" s="12">
        <f t="shared" si="67"/>
        <v>3.8692664245052692E-3</v>
      </c>
      <c r="BT77" s="13">
        <f t="shared" si="68"/>
        <v>3.8134888665799638</v>
      </c>
      <c r="BU77" s="14">
        <f t="shared" si="69"/>
        <v>3.8873484878490967E-3</v>
      </c>
      <c r="BV77" s="14">
        <f t="shared" si="70"/>
        <v>1.9436742439245484E-2</v>
      </c>
      <c r="BW77">
        <f t="shared" si="71"/>
        <v>1.4824360178928988E-2</v>
      </c>
      <c r="BX77" s="14">
        <f t="shared" si="72"/>
        <v>8.9766648617677802E-2</v>
      </c>
      <c r="BY77">
        <f t="shared" si="73"/>
        <v>275.01544499375916</v>
      </c>
      <c r="BZ77" s="15">
        <f t="shared" si="74"/>
        <v>3.7512813275818222</v>
      </c>
      <c r="CA77">
        <f t="shared" si="75"/>
        <v>279.48858855207698</v>
      </c>
      <c r="CB77" s="15">
        <f t="shared" si="76"/>
        <v>3.7211410941430882</v>
      </c>
      <c r="CC77">
        <f t="shared" si="77"/>
        <v>281.70949688601343</v>
      </c>
      <c r="CD77" s="15">
        <f t="shared" si="78"/>
        <v>3.7064439217198362</v>
      </c>
      <c r="CE77">
        <f t="shared" si="79"/>
        <v>282.80553167368822</v>
      </c>
      <c r="CF77" s="15">
        <f t="shared" si="80"/>
        <v>3.699254643761253</v>
      </c>
      <c r="CG77">
        <f t="shared" si="81"/>
        <v>283.34483123424343</v>
      </c>
      <c r="CH77" s="15">
        <f t="shared" si="82"/>
        <v>3.695732510341843</v>
      </c>
      <c r="CI77">
        <f t="shared" si="83"/>
        <v>283.6098055266645</v>
      </c>
      <c r="CJ77" s="15">
        <f t="shared" si="84"/>
        <v>3.6940056607642657</v>
      </c>
      <c r="CK77">
        <f t="shared" si="85"/>
        <v>283.73990252480934</v>
      </c>
      <c r="CL77" s="15">
        <f t="shared" si="86"/>
        <v>3.6931586982058122</v>
      </c>
      <c r="CM77">
        <f t="shared" si="87"/>
        <v>283.80375513216302</v>
      </c>
      <c r="CN77" s="15">
        <f t="shared" si="88"/>
        <v>3.6927432155464772</v>
      </c>
      <c r="CO77">
        <f t="shared" si="89"/>
        <v>283.83508909551887</v>
      </c>
      <c r="CP77" s="15">
        <f t="shared" si="90"/>
        <v>3.6925393798006114</v>
      </c>
      <c r="CQ77">
        <f t="shared" si="91"/>
        <v>283.8504641050036</v>
      </c>
      <c r="CR77" s="15">
        <f t="shared" si="92"/>
        <v>3.692439373628392</v>
      </c>
    </row>
    <row r="78" spans="2:96" x14ac:dyDescent="0.2">
      <c r="B78">
        <f t="shared" si="93"/>
        <v>0.65000000000000036</v>
      </c>
      <c r="C78" s="2">
        <f t="shared" si="103"/>
        <v>23.359494803266813</v>
      </c>
      <c r="D78" s="2">
        <f t="shared" si="103"/>
        <v>19.775867842683553</v>
      </c>
      <c r="E78" s="2">
        <f t="shared" si="103"/>
        <v>35.956123350333733</v>
      </c>
      <c r="F78" s="5">
        <f t="shared" ref="F78:F112" si="104">IF(C78&lt;20,R78,AP78)</f>
        <v>1.6236601060105014</v>
      </c>
      <c r="G78" s="5">
        <f t="shared" si="14"/>
        <v>1.1874563580929951</v>
      </c>
      <c r="H78" s="5">
        <f t="shared" ref="H78:H112" si="105">IF(E78&lt;20,BT78,CR78)</f>
        <v>3.7841961345514106</v>
      </c>
      <c r="I78" s="5">
        <f t="shared" ref="I78:I112" si="106">EXP(-F78*$J$6/$J$7)</f>
        <v>4.5048504626266898E-7</v>
      </c>
      <c r="J78" s="5">
        <f t="shared" ref="J78:J112" si="107">EXP(-G78*$J$6/$J$7)</f>
        <v>2.2837486604056116E-5</v>
      </c>
      <c r="K78" s="5">
        <f t="shared" ref="K78:K112" si="108">EXP(-H78*$J$6/$J$7)</f>
        <v>1.6177093771780705E-15</v>
      </c>
      <c r="P78" s="11">
        <f t="shared" ref="P78:P112" si="109">C78</f>
        <v>23.359494803266813</v>
      </c>
      <c r="Q78" s="12">
        <f t="shared" si="15"/>
        <v>1.6748495931978189E-3</v>
      </c>
      <c r="R78" s="13">
        <f t="shared" si="16"/>
        <v>1.6546979810075952</v>
      </c>
      <c r="S78" s="14">
        <f t="shared" si="17"/>
        <v>1.6867461580097811E-3</v>
      </c>
      <c r="T78" s="14">
        <f t="shared" si="18"/>
        <v>8.4337307900489052E-3</v>
      </c>
      <c r="U78">
        <f t="shared" si="19"/>
        <v>2.7910554621311031E-3</v>
      </c>
      <c r="V78" s="14">
        <f t="shared" si="20"/>
        <v>2.562623793700973E-2</v>
      </c>
      <c r="W78">
        <f t="shared" si="21"/>
        <v>947.87414619816968</v>
      </c>
      <c r="X78" s="15">
        <f t="shared" si="22"/>
        <v>1.6389648254643872</v>
      </c>
      <c r="Y78">
        <f t="shared" si="23"/>
        <v>956.89835603760878</v>
      </c>
      <c r="Z78" s="15">
        <f t="shared" si="24"/>
        <v>1.6312182353286744</v>
      </c>
      <c r="AA78">
        <f t="shared" si="25"/>
        <v>961.40551215781784</v>
      </c>
      <c r="AB78" s="15">
        <f t="shared" si="26"/>
        <v>1.6273900939721531</v>
      </c>
      <c r="AC78">
        <f t="shared" si="27"/>
        <v>963.64863987894148</v>
      </c>
      <c r="AD78" s="15">
        <f t="shared" si="28"/>
        <v>1.6254949163717265</v>
      </c>
      <c r="AE78">
        <f t="shared" si="29"/>
        <v>964.76303819456314</v>
      </c>
      <c r="AF78" s="15">
        <f t="shared" si="30"/>
        <v>1.6245558400758735</v>
      </c>
      <c r="AG78">
        <f t="shared" si="31"/>
        <v>965.31619398816713</v>
      </c>
      <c r="AH78" s="15">
        <f t="shared" si="32"/>
        <v>1.6240903132083762</v>
      </c>
      <c r="AI78">
        <f t="shared" si="33"/>
        <v>965.59064592322375</v>
      </c>
      <c r="AJ78" s="15">
        <f t="shared" si="34"/>
        <v>1.6238594874394081</v>
      </c>
      <c r="AK78">
        <f t="shared" si="35"/>
        <v>965.72678781955437</v>
      </c>
      <c r="AL78" s="15">
        <f t="shared" si="36"/>
        <v>1.6237450228181649</v>
      </c>
      <c r="AM78">
        <f t="shared" si="37"/>
        <v>965.79431381655945</v>
      </c>
      <c r="AN78" s="15">
        <f t="shared" si="38"/>
        <v>1.623688257668187</v>
      </c>
      <c r="AO78">
        <f t="shared" si="39"/>
        <v>965.82780475043285</v>
      </c>
      <c r="AP78" s="15">
        <f t="shared" si="40"/>
        <v>1.6236601060105014</v>
      </c>
      <c r="AQ78" s="17">
        <f t="shared" ref="AQ78:AQ112" si="110">D78</f>
        <v>19.775867842683553</v>
      </c>
      <c r="AR78" s="12">
        <f t="shared" si="41"/>
        <v>1.2003835142151181E-3</v>
      </c>
      <c r="AS78" s="13">
        <f t="shared" si="42"/>
        <v>1.1874563580929951</v>
      </c>
      <c r="AT78" s="14">
        <f t="shared" si="43"/>
        <v>1.2104550031529003E-3</v>
      </c>
      <c r="AU78" s="14">
        <f t="shared" si="44"/>
        <v>6.0522750157645019E-3</v>
      </c>
      <c r="AV78">
        <f t="shared" si="45"/>
        <v>1.4373624896793879E-3</v>
      </c>
      <c r="AW78" s="14">
        <f t="shared" si="46"/>
        <v>1.5568826523713627E-2</v>
      </c>
      <c r="AX78">
        <f t="shared" si="47"/>
        <v>1554.7892721616547</v>
      </c>
      <c r="AY78" s="15">
        <f t="shared" si="48"/>
        <v>1.1774575447180071</v>
      </c>
      <c r="AZ78">
        <f t="shared" si="49"/>
        <v>1567.9149508995736</v>
      </c>
      <c r="BA78" s="15">
        <f t="shared" si="50"/>
        <v>1.1725186893016557</v>
      </c>
      <c r="BB78">
        <f t="shared" si="51"/>
        <v>1574.480823709411</v>
      </c>
      <c r="BC78" s="15">
        <f t="shared" si="52"/>
        <v>1.1700713265280704</v>
      </c>
      <c r="BD78">
        <f t="shared" si="53"/>
        <v>1577.7549462225847</v>
      </c>
      <c r="BE78" s="15">
        <f t="shared" si="54"/>
        <v>1.1688566428328306</v>
      </c>
      <c r="BF78">
        <f t="shared" si="55"/>
        <v>1579.3850567924687</v>
      </c>
      <c r="BG78" s="15">
        <f t="shared" si="56"/>
        <v>1.1682532885545267</v>
      </c>
      <c r="BH78">
        <f t="shared" si="57"/>
        <v>1580.1960196560913</v>
      </c>
      <c r="BI78" s="15">
        <f t="shared" si="58"/>
        <v>1.1679534739728596</v>
      </c>
      <c r="BJ78">
        <f t="shared" si="59"/>
        <v>1580.5993089772501</v>
      </c>
      <c r="BK78" s="15">
        <f t="shared" si="60"/>
        <v>1.1678044630217073</v>
      </c>
      <c r="BL78">
        <f t="shared" si="61"/>
        <v>1580.7998249103005</v>
      </c>
      <c r="BM78" s="15">
        <f t="shared" si="62"/>
        <v>1.1677303958236043</v>
      </c>
      <c r="BN78">
        <f t="shared" si="63"/>
        <v>1580.8995121334988</v>
      </c>
      <c r="BO78" s="15">
        <f t="shared" si="64"/>
        <v>1.1676935782919211</v>
      </c>
      <c r="BP78">
        <f t="shared" si="65"/>
        <v>1580.9490696407693</v>
      </c>
      <c r="BQ78" s="15">
        <f t="shared" si="66"/>
        <v>1.1676752764890337</v>
      </c>
      <c r="BR78" s="17">
        <f t="shared" ref="BR78:BR112" si="111">E78</f>
        <v>35.956123350333733</v>
      </c>
      <c r="BS78" s="12">
        <f t="shared" si="67"/>
        <v>3.968209964347498E-3</v>
      </c>
      <c r="BT78" s="13">
        <f t="shared" si="68"/>
        <v>3.9107778489302856</v>
      </c>
      <c r="BU78" s="14">
        <f t="shared" si="69"/>
        <v>3.9865217624161934E-3</v>
      </c>
      <c r="BV78" s="14">
        <f t="shared" si="70"/>
        <v>1.9932608812080966E-2</v>
      </c>
      <c r="BW78">
        <f t="shared" si="71"/>
        <v>1.5590401002735772E-2</v>
      </c>
      <c r="BX78" s="14">
        <f t="shared" si="72"/>
        <v>9.322634965650177E-2</v>
      </c>
      <c r="BY78">
        <f t="shared" si="73"/>
        <v>265.00343341912611</v>
      </c>
      <c r="BZ78" s="15">
        <f t="shared" si="74"/>
        <v>3.8456869579391735</v>
      </c>
      <c r="CA78">
        <f t="shared" si="75"/>
        <v>269.40059648716539</v>
      </c>
      <c r="CB78" s="15">
        <f t="shared" si="76"/>
        <v>3.8141731386733282</v>
      </c>
      <c r="CC78">
        <f t="shared" si="77"/>
        <v>271.58323843830181</v>
      </c>
      <c r="CD78" s="15">
        <f t="shared" si="78"/>
        <v>3.7988154746650582</v>
      </c>
      <c r="CE78">
        <f t="shared" si="79"/>
        <v>272.65999110149716</v>
      </c>
      <c r="CF78" s="15">
        <f t="shared" si="80"/>
        <v>3.791307165584918</v>
      </c>
      <c r="CG78">
        <f t="shared" si="81"/>
        <v>273.18957692323869</v>
      </c>
      <c r="CH78" s="15">
        <f t="shared" si="82"/>
        <v>3.7876306041599785</v>
      </c>
      <c r="CI78">
        <f t="shared" si="83"/>
        <v>273.44966035642068</v>
      </c>
      <c r="CJ78" s="15">
        <f t="shared" si="84"/>
        <v>3.7858289300997603</v>
      </c>
      <c r="CK78">
        <f t="shared" si="85"/>
        <v>273.57729634638343</v>
      </c>
      <c r="CL78" s="15">
        <f t="shared" si="86"/>
        <v>3.7849456981897256</v>
      </c>
      <c r="CM78">
        <f t="shared" si="87"/>
        <v>273.63991139142064</v>
      </c>
      <c r="CN78" s="15">
        <f t="shared" si="88"/>
        <v>3.7845126325175076</v>
      </c>
      <c r="CO78">
        <f t="shared" si="89"/>
        <v>273.6706234035068</v>
      </c>
      <c r="CP78" s="15">
        <f t="shared" si="90"/>
        <v>3.7843002727520463</v>
      </c>
      <c r="CQ78">
        <f t="shared" si="91"/>
        <v>273.68568602574834</v>
      </c>
      <c r="CR78" s="15">
        <f t="shared" si="92"/>
        <v>3.7841961345514106</v>
      </c>
    </row>
    <row r="79" spans="2:96" x14ac:dyDescent="0.2">
      <c r="B79">
        <f t="shared" si="93"/>
        <v>0.66000000000000036</v>
      </c>
      <c r="C79" s="2">
        <f t="shared" ref="C79:E112" si="112">C$8*C$9^NORMSINV($B79)</f>
        <v>23.659404313450253</v>
      </c>
      <c r="D79" s="2">
        <f t="shared" si="112"/>
        <v>20.029767633244187</v>
      </c>
      <c r="E79" s="2">
        <f t="shared" si="112"/>
        <v>36.417759333171247</v>
      </c>
      <c r="F79" s="5">
        <f t="shared" si="104"/>
        <v>1.6651006118038978</v>
      </c>
      <c r="G79" s="5">
        <f t="shared" ref="G79:G112" si="113">IF(D79&lt;20,AS79,BQ79)</f>
        <v>1.1975839567598963</v>
      </c>
      <c r="H79" s="5">
        <f t="shared" si="105"/>
        <v>3.8791605851897337</v>
      </c>
      <c r="I79" s="5">
        <f t="shared" si="106"/>
        <v>3.102443865816898E-7</v>
      </c>
      <c r="J79" s="5">
        <f t="shared" si="107"/>
        <v>2.0847935928830651E-5</v>
      </c>
      <c r="K79" s="5">
        <f t="shared" si="108"/>
        <v>6.8820475810863533E-16</v>
      </c>
      <c r="P79" s="11">
        <f t="shared" si="109"/>
        <v>23.659404313450253</v>
      </c>
      <c r="Q79" s="12">
        <f t="shared" ref="Q79:Q112" si="114">(P79*10^-4)^2*1/(18*1.81*10^-4)</f>
        <v>1.7181320210782947E-3</v>
      </c>
      <c r="R79" s="13">
        <f t="shared" ref="R79:R112" si="115">(P79*10^-4)^2*1/(18*1.81*10^-4)*(1+0.066/P79*(2.514+0.8*EXP(-0.55*P79/0.066)))*981</f>
        <v>1.6973078791734491</v>
      </c>
      <c r="S79" s="14">
        <f t="shared" ref="S79:S112" si="116">(P79*10^-4)^2*1/(18*1.81*10^-4)*(1+0.066/P79*(2.514+0.8*EXP(-0.55*P79/0.066)))</f>
        <v>1.7301813243358298E-3</v>
      </c>
      <c r="T79" s="14">
        <f t="shared" ref="T79:T112" si="117">5*S79</f>
        <v>8.650906621679149E-3</v>
      </c>
      <c r="U79">
        <f t="shared" ref="U79:U112" si="118">S79*R79</f>
        <v>2.9366503941939568E-3</v>
      </c>
      <c r="V79" s="14">
        <f t="shared" ref="V79:V112" si="119">(1.2*10^-3)/(1.81*10^-4)*R79*(P79*10^-4)</f>
        <v>2.6623619905703465E-2</v>
      </c>
      <c r="W79">
        <f t="shared" ref="W79:W112" si="120">24/((1.2*10^-3)/(1.81*10^-4)*R79*($P79*10^-4))*(1+0.15*((1.2*10^-3)/(1.81*10^-4)*R79*($P79*10^-4))^0.687)</f>
        <v>912.65455505117643</v>
      </c>
      <c r="X79" s="15">
        <f t="shared" ref="X79:X112" si="121">SQRT((4*1*$P79*10^-4*981)/(3*W79*1.2*10^-3))</f>
        <v>1.6809776496989683</v>
      </c>
      <c r="Y79">
        <f t="shared" ref="Y79:Y112" si="122">24/((1.2*10^-3)/(1.81*10^-4)*X79*($P79*10^-4))*(1+0.15*((1.2*10^-3)/(1.81*10^-4)*X79*($P79*10^-4))^0.687)</f>
        <v>921.44588192736023</v>
      </c>
      <c r="Z79" s="15">
        <f t="shared" ref="Z79:Z112" si="123">SQRT((4*1*$P79*10^-4*981)/(3*Y79*1.2*10^-3))</f>
        <v>1.6729394990238575</v>
      </c>
      <c r="AA79">
        <f t="shared" ref="AA79:AA112" si="124">24/((1.2*10^-3)/(1.81*10^-4)*Z79*($P79*10^-4))*(1+0.15*((1.2*10^-3)/(1.81*10^-4)*Z79*($P79*10^-4))^0.687)</f>
        <v>925.83614324994971</v>
      </c>
      <c r="AB79" s="15">
        <f t="shared" ref="AB79:AB112" si="125">SQRT((4*1*$P79*10^-4*981)/(3*AA79*1.2*10^-3))</f>
        <v>1.668968294560351</v>
      </c>
      <c r="AC79">
        <f t="shared" ref="AC79:AC112" si="126">24/((1.2*10^-3)/(1.81*10^-4)*AB79*($P79*10^-4))*(1+0.15*((1.2*10^-3)/(1.81*10^-4)*AB79*($P79*10^-4))^0.687)</f>
        <v>928.02071456343208</v>
      </c>
      <c r="AD79" s="15">
        <f t="shared" ref="AD79:AD112" si="127">SQRT((4*1*$P79*10^-4*981)/(3*AC79*1.2*10^-3))</f>
        <v>1.6670027519808097</v>
      </c>
      <c r="AE79">
        <f t="shared" ref="AE79:AE112" si="128">24/((1.2*10^-3)/(1.81*10^-4)*AD79*($P79*10^-4))*(1+0.15*((1.2*10^-3)/(1.81*10^-4)*AD79*($P79*10^-4))^0.687)</f>
        <v>929.10581096287888</v>
      </c>
      <c r="AF79" s="15">
        <f t="shared" ref="AF79:AF112" si="129">SQRT((4*1*$P79*10^-4*981)/(3*AE79*1.2*10^-3))</f>
        <v>1.6660290269702771</v>
      </c>
      <c r="AG79">
        <f t="shared" ref="AG79:AG112" si="130">24/((1.2*10^-3)/(1.81*10^-4)*AF79*($P79*10^-4))*(1+0.15*((1.2*10^-3)/(1.81*10^-4)*AF79*($P79*10^-4))^0.687)</f>
        <v>929.64431220297581</v>
      </c>
      <c r="AH79" s="15">
        <f t="shared" ref="AH79:AH112" si="131">SQRT((4*1*$P79*10^-4*981)/(3*AG79*1.2*10^-3))</f>
        <v>1.6655464291401876</v>
      </c>
      <c r="AI79">
        <f t="shared" ref="AI79:AI112" si="132">24/((1.2*10^-3)/(1.81*10^-4)*AH79*($P79*10^-4))*(1+0.15*((1.2*10^-3)/(1.81*10^-4)*AH79*($P79*10^-4))^0.687)</f>
        <v>929.91143737931236</v>
      </c>
      <c r="AJ79" s="15">
        <f t="shared" ref="AJ79:AJ112" si="133">SQRT((4*1*$P79*10^-4*981)/(3*AI79*1.2*10^-3))</f>
        <v>1.6653071905840673</v>
      </c>
      <c r="AK79">
        <f t="shared" ref="AK79:AK112" si="134">24/((1.2*10^-3)/(1.81*10^-4)*AJ79*($P79*10^-4))*(1+0.15*((1.2*10^-3)/(1.81*10^-4)*AJ79*($P79*10^-4))^0.687)</f>
        <v>930.04391685143196</v>
      </c>
      <c r="AL79" s="15">
        <f t="shared" ref="AL79:AL112" si="135">SQRT((4*1*$P79*10^-4*981)/(3*AK79*1.2*10^-3))</f>
        <v>1.6651885795859367</v>
      </c>
      <c r="AM79">
        <f t="shared" ref="AM79:AM112" si="136">24/((1.2*10^-3)/(1.81*10^-4)*AL79*($P79*10^-4))*(1+0.15*((1.2*10^-3)/(1.81*10^-4)*AL79*($P79*10^-4))^0.687)</f>
        <v>930.10961234416652</v>
      </c>
      <c r="AN79" s="15">
        <f t="shared" ref="AN79:AN112" si="137">SQRT((4*1*$P79*10^-4*981)/(3*AM79*1.2*10^-3))</f>
        <v>1.665129770756014</v>
      </c>
      <c r="AO79">
        <f t="shared" ref="AO79:AO112" si="138">24/((1.2*10^-3)/(1.81*10^-4)*AN79*($P79*10^-4))*(1+0.15*((1.2*10^-3)/(1.81*10^-4)*AN79*($P79*10^-4))^0.687)</f>
        <v>930.14218846470362</v>
      </c>
      <c r="AP79" s="15">
        <f t="shared" ref="AP79:AP112" si="139">SQRT((4*1*$P79*10^-4*981)/(3*AO79*1.2*10^-3))</f>
        <v>1.6651006118038978</v>
      </c>
      <c r="AQ79" s="17">
        <f t="shared" si="110"/>
        <v>20.029767633244187</v>
      </c>
      <c r="AR79" s="12">
        <f t="shared" ref="AR79:AR112" si="140">(AQ79*10^-4)^2*1/(18*1.81*10^-4)</f>
        <v>1.2314045163958152E-3</v>
      </c>
      <c r="AS79" s="13">
        <f t="shared" ref="AS79:AS112" si="141">(AQ79*10^-4)^2*1/(18*1.81*10^-4)*(1+0.066/AQ79*(2.514+0.8*EXP(-0.55*AQ79/0.066)))*981</f>
        <v>1.2180148109423292</v>
      </c>
      <c r="AT79" s="14">
        <f t="shared" ref="AT79:AT112" si="142">(AQ79*10^-4)^2*1/(18*1.81*10^-4)*(1+0.066/AQ79*(2.514+0.8*EXP(-0.55*AQ79/0.066)))</f>
        <v>1.2416053118678178E-3</v>
      </c>
      <c r="AU79" s="14">
        <f t="shared" ref="AU79:AU112" si="143">5*AT79</f>
        <v>6.2080265593390891E-3</v>
      </c>
      <c r="AV79">
        <f t="shared" ref="AV79:AV112" si="144">AT79*AS79</f>
        <v>1.5122936591996719E-3</v>
      </c>
      <c r="AW79" s="14">
        <f t="shared" ref="AW79:AW112" si="145">(1.2*10^-3)/(1.81*10^-4)*AS79*(AQ79*10^-4)</f>
        <v>1.6174510698579916E-2</v>
      </c>
      <c r="AX79">
        <f t="shared" ref="AX79:AX112" si="146">24/((1.2*10^-3)/(1.81*10^-4)*AS79*($AQ79*10^-4))*(1+0.15*((1.2*10^-3)/(1.81*10^-4)*AS79*($AQ79*10^-4))^0.687)</f>
        <v>1496.9060990049361</v>
      </c>
      <c r="AY79" s="15">
        <f t="shared" ref="AY79:AY112" si="147">SQRT((4*1*$AQ79*10^-4*981)/(3*AX79*1.2*10^-3))</f>
        <v>1.2076857045204767</v>
      </c>
      <c r="AZ79">
        <f t="shared" ref="AZ79:AZ112" si="148">24/((1.2*10^-3)/(1.81*10^-4)*AY79*($AQ79*10^-4))*(1+0.15*((1.2*10^-3)/(1.81*10^-4)*AY79*($AQ79*10^-4))^0.687)</f>
        <v>1509.6318363262096</v>
      </c>
      <c r="BA79" s="15">
        <f t="shared" ref="BA79:BA112" si="149">SQRT((4*1*$AQ79*10^-4*981)/(3*AZ79*1.2*10^-3))</f>
        <v>1.2025847202091835</v>
      </c>
      <c r="BB79">
        <f t="shared" ref="BB79:BB112" si="150">24/((1.2*10^-3)/(1.81*10^-4)*BA79*($AQ79*10^-4))*(1+0.15*((1.2*10^-3)/(1.81*10^-4)*BA79*($AQ79*10^-4))^0.687)</f>
        <v>1515.9969456900214</v>
      </c>
      <c r="BC79" s="15">
        <f t="shared" ref="BC79:BC112" si="151">SQRT((4*1*$AQ79*10^-4*981)/(3*BB79*1.2*10^-3))</f>
        <v>1.2000574608744909</v>
      </c>
      <c r="BD79">
        <f t="shared" ref="BD79:BD112" si="152">24/((1.2*10^-3)/(1.81*10^-4)*BC79*($AQ79*10^-4))*(1+0.15*((1.2*10^-3)/(1.81*10^-4)*BC79*($AQ79*10^-4))^0.687)</f>
        <v>1519.1705369769095</v>
      </c>
      <c r="BE79" s="15">
        <f t="shared" ref="BE79:BE112" si="153">SQRT((4*1*$AQ79*10^-4*981)/(3*BD79*1.2*10^-3))</f>
        <v>1.198803328141657</v>
      </c>
      <c r="BF79">
        <f t="shared" ref="BF79:BF112" si="154">24/((1.2*10^-3)/(1.81*10^-4)*BE79*($AQ79*10^-4))*(1+0.15*((1.2*10^-3)/(1.81*10^-4)*BE79*($AQ79*10^-4))^0.687)</f>
        <v>1520.7503698620455</v>
      </c>
      <c r="BG79" s="15">
        <f t="shared" ref="BG79:BG112" si="155">SQRT((4*1*$AQ79*10^-4*981)/(3*BF79*1.2*10^-3))</f>
        <v>1.1981804773812517</v>
      </c>
      <c r="BH79">
        <f t="shared" ref="BH79:BH112" si="156">24/((1.2*10^-3)/(1.81*10^-4)*BG79*($AQ79*10^-4))*(1+0.15*((1.2*10^-3)/(1.81*10^-4)*BG79*($AQ79*10^-4))^0.687)</f>
        <v>1521.536203855952</v>
      </c>
      <c r="BI79" s="15">
        <f t="shared" ref="BI79:BI112" si="157">SQRT((4*1*$AQ79*10^-4*981)/(3*BH79*1.2*10^-3))</f>
        <v>1.1978710228466751</v>
      </c>
      <c r="BJ79">
        <f t="shared" ref="BJ79:BJ112" si="158">24/((1.2*10^-3)/(1.81*10^-4)*BI79*($AQ79*10^-4))*(1+0.15*((1.2*10^-3)/(1.81*10^-4)*BI79*($AQ79*10^-4))^0.687)</f>
        <v>1521.9269378785955</v>
      </c>
      <c r="BK79" s="15">
        <f t="shared" ref="BK79:BK112" si="159">SQRT((4*1*$AQ79*10^-4*981)/(3*BJ79*1.2*10^-3))</f>
        <v>1.1977172444369262</v>
      </c>
      <c r="BL79">
        <f t="shared" ref="BL79:BL112" si="160">24/((1.2*10^-3)/(1.81*10^-4)*BK79*($AQ79*10^-4))*(1+0.15*((1.2*10^-3)/(1.81*10^-4)*BK79*($AQ79*10^-4))^0.687)</f>
        <v>1522.1211818382551</v>
      </c>
      <c r="BM79" s="15">
        <f t="shared" ref="BM79:BM112" si="161">SQRT((4*1*$AQ79*10^-4*981)/(3*BL79*1.2*10^-3))</f>
        <v>1.1976408192594536</v>
      </c>
      <c r="BN79">
        <f t="shared" ref="BN79:BN112" si="162">24/((1.2*10^-3)/(1.81*10^-4)*BM79*($AQ79*10^-4))*(1+0.15*((1.2*10^-3)/(1.81*10^-4)*BM79*($AQ79*10^-4))^0.687)</f>
        <v>1522.2177362238197</v>
      </c>
      <c r="BO79" s="15">
        <f t="shared" ref="BO79:BO112" si="163">SQRT((4*1*$AQ79*10^-4*981)/(3*BN79*1.2*10^-3))</f>
        <v>1.1976028354334673</v>
      </c>
      <c r="BP79">
        <f t="shared" ref="BP79:BP112" si="164">24/((1.2*10^-3)/(1.81*10^-4)*BO79*($AQ79*10^-4))*(1+0.15*((1.2*10^-3)/(1.81*10^-4)*BO79*($AQ79*10^-4))^0.687)</f>
        <v>1522.2657289813908</v>
      </c>
      <c r="BQ79" s="15">
        <f t="shared" ref="BQ79:BQ112" si="165">SQRT((4*1*$AQ79*10^-4*981)/(3*BP79*1.2*10^-3))</f>
        <v>1.1975839567598963</v>
      </c>
      <c r="BR79" s="17">
        <f t="shared" si="111"/>
        <v>36.417759333171247</v>
      </c>
      <c r="BS79" s="12">
        <f t="shared" ref="BS79:BS112" si="166">(BR79*10^-4)^2*1/(18*1.81*10^-4)</f>
        <v>4.070758731886991E-3</v>
      </c>
      <c r="BT79" s="13">
        <f t="shared" ref="BT79:BT112" si="167">(BR79*10^-4)^2*1/(18*1.81*10^-4)*(1+0.066/BR79*(2.514+0.8*EXP(-0.55*BR79/0.066)))*981</f>
        <v>4.0116088257230187</v>
      </c>
      <c r="BU79" s="14">
        <f t="shared" ref="BU79:BU112" si="168">(BR79*10^-4)^2*1/(18*1.81*10^-4)*(1+0.066/BR79*(2.514+0.8*EXP(-0.55*BR79/0.066)))</f>
        <v>4.0893056327451771E-3</v>
      </c>
      <c r="BV79" s="14">
        <f t="shared" ref="BV79:BV112" si="169">5*BU79</f>
        <v>2.0446528163725886E-2</v>
      </c>
      <c r="BW79">
        <f t="shared" ref="BW79:BW112" si="170">BU79*BT79</f>
        <v>1.6404694567399406E-2</v>
      </c>
      <c r="BX79" s="14">
        <f t="shared" ref="BX79:BX112" si="171">(1.2*10^-3)/(1.81*10^-4)*BT79*(BR79*10^-4)</f>
        <v>9.6857771107628693E-2</v>
      </c>
      <c r="BY79">
        <f t="shared" ref="BY79:BY112" si="172">24/((1.2*10^-3)/(1.81*10^-4)*BT79*($BR79*10^-4))*(1+0.15*((1.2*10^-3)/(1.81*10^-4)*BT79*($BR79*10^-4))^0.687)</f>
        <v>255.26154066581029</v>
      </c>
      <c r="BZ79" s="15">
        <f t="shared" ref="BZ79:BZ112" si="173">SQRT((4*1*$BR79*10^-4*981)/(3*BY79*1.2*10^-3))</f>
        <v>3.9434575183584295</v>
      </c>
      <c r="CA79">
        <f t="shared" ref="CA79:CA112" si="174">24/((1.2*10^-3)/(1.81*10^-4)*BZ79*($BR79*10^-4))*(1+0.15*((1.2*10^-3)/(1.81*10^-4)*BZ79*($BR79*10^-4))^0.687)</f>
        <v>259.58400789762118</v>
      </c>
      <c r="CB79" s="15">
        <f t="shared" ref="CB79:CB112" si="175">SQRT((4*1*$BR79*10^-4*981)/(3*CA79*1.2*10^-3))</f>
        <v>3.9104874188997019</v>
      </c>
      <c r="CC79">
        <f t="shared" ref="CC79:CC112" si="176">24/((1.2*10^-3)/(1.81*10^-4)*CB79*($BR79*10^-4))*(1+0.15*((1.2*10^-3)/(1.81*10^-4)*CB79*($BR79*10^-4))^0.687)</f>
        <v>261.72902237009947</v>
      </c>
      <c r="CD79" s="15">
        <f t="shared" ref="CD79:CD112" si="177">SQRT((4*1*$BR79*10^-4*981)/(3*CC79*1.2*10^-3))</f>
        <v>3.8944301452270409</v>
      </c>
      <c r="CE79">
        <f t="shared" ref="CE79:CE112" si="178">24/((1.2*10^-3)/(1.81*10^-4)*CD79*($BR79*10^-4))*(1+0.15*((1.2*10^-3)/(1.81*10^-4)*CD79*($BR79*10^-4))^0.687)</f>
        <v>262.78680849183962</v>
      </c>
      <c r="CF79" s="15">
        <f t="shared" ref="CF79:CF112" si="179">SQRT((4*1*$BR79*10^-4*981)/(3*CE79*1.2*10^-3))</f>
        <v>3.8865841881945884</v>
      </c>
      <c r="CG79">
        <f t="shared" ref="CG79:CG112" si="180">24/((1.2*10^-3)/(1.81*10^-4)*CF79*($BR79*10^-4))*(1+0.15*((1.2*10^-3)/(1.81*10^-4)*CF79*($BR79*10^-4))^0.687)</f>
        <v>263.30683610815925</v>
      </c>
      <c r="CH79" s="15">
        <f t="shared" ref="CH79:CH112" si="181">SQRT((4*1*$BR79*10^-4*981)/(3*CG79*1.2*10^-3))</f>
        <v>3.8827443144287654</v>
      </c>
      <c r="CI79">
        <f t="shared" ref="CI79:CI112" si="182">24/((1.2*10^-3)/(1.81*10^-4)*CH79*($BR79*10^-4))*(1+0.15*((1.2*10^-3)/(1.81*10^-4)*CH79*($BR79*10^-4))^0.687)</f>
        <v>263.56210532782876</v>
      </c>
      <c r="CJ79" s="15">
        <f t="shared" ref="CJ79:CJ112" si="183">SQRT((4*1*$BR79*10^-4*981)/(3*CI79*1.2*10^-3))</f>
        <v>3.8808635713375876</v>
      </c>
      <c r="CK79">
        <f t="shared" ref="CK79:CK112" si="184">24/((1.2*10^-3)/(1.81*10^-4)*CJ79*($BR79*10^-4))*(1+0.15*((1.2*10^-3)/(1.81*10^-4)*CJ79*($BR79*10^-4))^0.687)</f>
        <v>263.68731811184011</v>
      </c>
      <c r="CL79" s="15">
        <f t="shared" ref="CL79:CL112" si="185">SQRT((4*1*$BR79*10^-4*981)/(3*CK79*1.2*10^-3))</f>
        <v>3.8799420415573151</v>
      </c>
      <c r="CM79">
        <f t="shared" ref="CM79:CM112" si="186">24/((1.2*10^-3)/(1.81*10^-4)*CL79*($BR79*10^-4))*(1+0.15*((1.2*10^-3)/(1.81*10^-4)*CL79*($BR79*10^-4))^0.687)</f>
        <v>263.74871426211195</v>
      </c>
      <c r="CN79" s="15">
        <f t="shared" ref="CN79:CN112" si="187">SQRT((4*1*$BR79*10^-4*981)/(3*CM79*1.2*10^-3))</f>
        <v>3.8794904234898899</v>
      </c>
      <c r="CO79">
        <f t="shared" ref="CO79:CO112" si="188">24/((1.2*10^-3)/(1.81*10^-4)*CN79*($BR79*10^-4))*(1+0.15*((1.2*10^-3)/(1.81*10^-4)*CN79*($BR79*10^-4))^0.687)</f>
        <v>263.7788135542857</v>
      </c>
      <c r="CP79" s="15">
        <f t="shared" ref="CP79:CP112" si="189">SQRT((4*1*$BR79*10^-4*981)/(3*CO79*1.2*10^-3))</f>
        <v>3.8792690765866724</v>
      </c>
      <c r="CQ79">
        <f t="shared" ref="CQ79:CQ112" si="190">24/((1.2*10^-3)/(1.81*10^-4)*CP79*($BR79*10^-4))*(1+0.15*((1.2*10^-3)/(1.81*10^-4)*CP79*($BR79*10^-4))^0.687)</f>
        <v>263.79356836091125</v>
      </c>
      <c r="CR79" s="15">
        <f t="shared" ref="CR79:CR112" si="191">SQRT((4*1*$BR79*10^-4*981)/(3*CQ79*1.2*10^-3))</f>
        <v>3.8791605851897337</v>
      </c>
    </row>
    <row r="80" spans="2:96" x14ac:dyDescent="0.2">
      <c r="B80">
        <f t="shared" ref="B80:B112" si="192">B79+0.01</f>
        <v>0.67000000000000037</v>
      </c>
      <c r="C80" s="2">
        <f t="shared" si="112"/>
        <v>23.966626447757243</v>
      </c>
      <c r="D80" s="2">
        <f t="shared" si="112"/>
        <v>20.289858203591304</v>
      </c>
      <c r="E80" s="2">
        <f t="shared" si="112"/>
        <v>36.890651279256922</v>
      </c>
      <c r="F80" s="5">
        <f t="shared" si="104"/>
        <v>1.7080722156123547</v>
      </c>
      <c r="G80" s="5">
        <f t="shared" si="113"/>
        <v>1.2286032812788967</v>
      </c>
      <c r="H80" s="5">
        <f t="shared" si="105"/>
        <v>3.9775510878926204</v>
      </c>
      <c r="I80" s="5">
        <f t="shared" si="106"/>
        <v>2.1073805071961639E-7</v>
      </c>
      <c r="J80" s="5">
        <f t="shared" si="107"/>
        <v>1.5769552540156134E-5</v>
      </c>
      <c r="K80" s="5">
        <f t="shared" si="108"/>
        <v>2.8388575407950832E-16</v>
      </c>
      <c r="P80" s="11">
        <f t="shared" si="109"/>
        <v>23.966626447757243</v>
      </c>
      <c r="Q80" s="12">
        <f t="shared" si="114"/>
        <v>1.7630423059740242E-3</v>
      </c>
      <c r="R80" s="13">
        <f t="shared" si="115"/>
        <v>1.7415183584978722</v>
      </c>
      <c r="S80" s="14">
        <f t="shared" si="116"/>
        <v>1.7752480718632743E-3</v>
      </c>
      <c r="T80" s="14">
        <f t="shared" si="117"/>
        <v>8.8762403593163723E-3</v>
      </c>
      <c r="U80">
        <f t="shared" si="118"/>
        <v>3.0916271080378421E-3</v>
      </c>
      <c r="V80" s="14">
        <f t="shared" si="119"/>
        <v>2.7671814331511526E-2</v>
      </c>
      <c r="W80">
        <f t="shared" si="120"/>
        <v>878.37333731288493</v>
      </c>
      <c r="X80" s="15">
        <f t="shared" si="121"/>
        <v>1.7245553200713037</v>
      </c>
      <c r="Y80">
        <f t="shared" si="122"/>
        <v>886.93829195468163</v>
      </c>
      <c r="Z80" s="15">
        <f t="shared" si="123"/>
        <v>1.7162083071855139</v>
      </c>
      <c r="AA80">
        <f t="shared" si="124"/>
        <v>891.21492445114438</v>
      </c>
      <c r="AB80" s="15">
        <f t="shared" si="125"/>
        <v>1.7120856100407886</v>
      </c>
      <c r="AC80">
        <f t="shared" si="126"/>
        <v>893.34257191388986</v>
      </c>
      <c r="AD80" s="15">
        <f t="shared" si="127"/>
        <v>1.7100455829326093</v>
      </c>
      <c r="AE80">
        <f t="shared" si="128"/>
        <v>894.39918109164103</v>
      </c>
      <c r="AF80" s="15">
        <f t="shared" si="129"/>
        <v>1.7090351930268062</v>
      </c>
      <c r="AG80">
        <f t="shared" si="130"/>
        <v>894.92343402016888</v>
      </c>
      <c r="AH80" s="15">
        <f t="shared" si="131"/>
        <v>1.7085345368112543</v>
      </c>
      <c r="AI80">
        <f t="shared" si="132"/>
        <v>895.18343494075498</v>
      </c>
      <c r="AJ80" s="15">
        <f t="shared" si="133"/>
        <v>1.7082864017391004</v>
      </c>
      <c r="AK80">
        <f t="shared" si="134"/>
        <v>895.31235292076724</v>
      </c>
      <c r="AL80" s="15">
        <f t="shared" si="135"/>
        <v>1.7081634073674405</v>
      </c>
      <c r="AM80">
        <f t="shared" si="136"/>
        <v>895.37626821580307</v>
      </c>
      <c r="AN80" s="15">
        <f t="shared" si="137"/>
        <v>1.708102438744262</v>
      </c>
      <c r="AO80">
        <f t="shared" si="138"/>
        <v>895.40795459794435</v>
      </c>
      <c r="AP80" s="15">
        <f t="shared" si="139"/>
        <v>1.7080722156123547</v>
      </c>
      <c r="AQ80" s="17">
        <f t="shared" si="110"/>
        <v>20.289858203591304</v>
      </c>
      <c r="AR80" s="12">
        <f t="shared" si="140"/>
        <v>1.2635922219823247E-3</v>
      </c>
      <c r="AS80" s="13">
        <f t="shared" si="141"/>
        <v>1.2497208927798655</v>
      </c>
      <c r="AT80" s="14">
        <f t="shared" si="142"/>
        <v>1.2739254768398222E-3</v>
      </c>
      <c r="AU80" s="14">
        <f t="shared" si="143"/>
        <v>6.369627384199111E-3</v>
      </c>
      <c r="AV80">
        <f t="shared" si="144"/>
        <v>1.5920512842512785E-3</v>
      </c>
      <c r="AW80" s="14">
        <f t="shared" si="145"/>
        <v>1.6811045110653483E-2</v>
      </c>
      <c r="AX80">
        <f t="shared" si="146"/>
        <v>1440.5655996430507</v>
      </c>
      <c r="AY80" s="15">
        <f t="shared" si="147"/>
        <v>1.2390425909097575</v>
      </c>
      <c r="AZ80">
        <f t="shared" si="148"/>
        <v>1452.9039909394919</v>
      </c>
      <c r="BA80" s="15">
        <f t="shared" si="149"/>
        <v>1.23377025776894</v>
      </c>
      <c r="BB80">
        <f t="shared" si="150"/>
        <v>1459.0746639769454</v>
      </c>
      <c r="BC80" s="15">
        <f t="shared" si="151"/>
        <v>1.2311585822022932</v>
      </c>
      <c r="BD80">
        <f t="shared" si="152"/>
        <v>1462.1508917327226</v>
      </c>
      <c r="BE80" s="15">
        <f t="shared" si="153"/>
        <v>1.2298627794348078</v>
      </c>
      <c r="BF80">
        <f t="shared" si="154"/>
        <v>1463.6820302346143</v>
      </c>
      <c r="BG80" s="15">
        <f t="shared" si="155"/>
        <v>1.2292193394862874</v>
      </c>
      <c r="BH80">
        <f t="shared" si="156"/>
        <v>1464.4435261004091</v>
      </c>
      <c r="BI80" s="15">
        <f t="shared" si="157"/>
        <v>1.2288997070990755</v>
      </c>
      <c r="BJ80">
        <f t="shared" si="158"/>
        <v>1464.8220995898284</v>
      </c>
      <c r="BK80" s="15">
        <f t="shared" si="159"/>
        <v>1.2287408963762236</v>
      </c>
      <c r="BL80">
        <f t="shared" si="160"/>
        <v>1465.0102686219961</v>
      </c>
      <c r="BM80" s="15">
        <f t="shared" si="161"/>
        <v>1.2286619827962331</v>
      </c>
      <c r="BN80">
        <f t="shared" si="162"/>
        <v>1465.1037885177723</v>
      </c>
      <c r="BO80" s="15">
        <f t="shared" si="163"/>
        <v>1.2286227684500666</v>
      </c>
      <c r="BP80">
        <f t="shared" si="164"/>
        <v>1465.1502656111816</v>
      </c>
      <c r="BQ80" s="15">
        <f t="shared" si="165"/>
        <v>1.2286032812788967</v>
      </c>
      <c r="BR80" s="17">
        <f t="shared" si="111"/>
        <v>36.890651279256922</v>
      </c>
      <c r="BS80" s="12">
        <f t="shared" si="166"/>
        <v>4.1771643701895038E-3</v>
      </c>
      <c r="BT80" s="13">
        <f t="shared" si="167"/>
        <v>4.1162290162744579</v>
      </c>
      <c r="BU80" s="14">
        <f t="shared" si="168"/>
        <v>4.1959521062940449E-3</v>
      </c>
      <c r="BV80" s="14">
        <f t="shared" si="169"/>
        <v>2.0979760531470226E-2</v>
      </c>
      <c r="BW80">
        <f t="shared" si="170"/>
        <v>1.7271499810825475E-2</v>
      </c>
      <c r="BX80" s="14">
        <f t="shared" si="171"/>
        <v>0.1006742779391866</v>
      </c>
      <c r="BY80">
        <f t="shared" si="172"/>
        <v>245.77822624352112</v>
      </c>
      <c r="BZ80" s="15">
        <f t="shared" si="173"/>
        <v>4.044824728498102</v>
      </c>
      <c r="CA80">
        <f t="shared" si="174"/>
        <v>250.0271932102545</v>
      </c>
      <c r="CB80" s="15">
        <f t="shared" si="175"/>
        <v>4.01030854304563</v>
      </c>
      <c r="CC80">
        <f t="shared" si="176"/>
        <v>252.1351741103245</v>
      </c>
      <c r="CD80" s="15">
        <f t="shared" si="177"/>
        <v>3.9935092263191163</v>
      </c>
      <c r="CE80">
        <f t="shared" si="178"/>
        <v>253.17428652923775</v>
      </c>
      <c r="CF80" s="15">
        <f t="shared" si="179"/>
        <v>3.9853054474207368</v>
      </c>
      <c r="CG80">
        <f t="shared" si="180"/>
        <v>253.68489999044942</v>
      </c>
      <c r="CH80" s="15">
        <f t="shared" si="181"/>
        <v>3.9812926433072264</v>
      </c>
      <c r="CI80">
        <f t="shared" si="182"/>
        <v>253.93542585478292</v>
      </c>
      <c r="CJ80" s="15">
        <f t="shared" si="183"/>
        <v>3.9793282405366348</v>
      </c>
      <c r="CK80">
        <f t="shared" si="184"/>
        <v>254.05825032333715</v>
      </c>
      <c r="CL80" s="15">
        <f t="shared" si="185"/>
        <v>3.9783662210733199</v>
      </c>
      <c r="CM80">
        <f t="shared" si="186"/>
        <v>254.11844478397708</v>
      </c>
      <c r="CN80" s="15">
        <f t="shared" si="187"/>
        <v>3.9778950042116876</v>
      </c>
      <c r="CO80">
        <f t="shared" si="188"/>
        <v>254.14793985424444</v>
      </c>
      <c r="CP80" s="15">
        <f t="shared" si="189"/>
        <v>3.9776641707509559</v>
      </c>
      <c r="CQ80">
        <f t="shared" si="190"/>
        <v>254.16239104965769</v>
      </c>
      <c r="CR80" s="15">
        <f t="shared" si="191"/>
        <v>3.9775510878926204</v>
      </c>
    </row>
    <row r="81" spans="2:96" x14ac:dyDescent="0.2">
      <c r="B81">
        <f t="shared" si="192"/>
        <v>0.68000000000000038</v>
      </c>
      <c r="C81" s="2">
        <f t="shared" si="112"/>
        <v>24.28166761509187</v>
      </c>
      <c r="D81" s="2">
        <f t="shared" si="112"/>
        <v>20.556568273423082</v>
      </c>
      <c r="E81" s="2">
        <f t="shared" si="112"/>
        <v>37.375578678951058</v>
      </c>
      <c r="F81" s="5">
        <f t="shared" si="104"/>
        <v>1.7526835998663244</v>
      </c>
      <c r="G81" s="5">
        <f t="shared" si="113"/>
        <v>1.2608123357309311</v>
      </c>
      <c r="H81" s="5">
        <f t="shared" si="105"/>
        <v>4.0796074091817998</v>
      </c>
      <c r="I81" s="5">
        <f t="shared" si="106"/>
        <v>1.4104985904901528E-7</v>
      </c>
      <c r="J81" s="5">
        <f t="shared" si="107"/>
        <v>1.1801180116996218E-5</v>
      </c>
      <c r="K81" s="5">
        <f t="shared" si="108"/>
        <v>1.1330292580890485E-16</v>
      </c>
      <c r="P81" s="11">
        <f t="shared" si="109"/>
        <v>24.28166761509187</v>
      </c>
      <c r="Q81" s="12">
        <f t="shared" si="114"/>
        <v>1.8096973056163333E-3</v>
      </c>
      <c r="R81" s="13">
        <f t="shared" si="115"/>
        <v>1.7874443094199253</v>
      </c>
      <c r="S81" s="14">
        <f t="shared" si="116"/>
        <v>1.8220635162282622E-3</v>
      </c>
      <c r="T81" s="14">
        <f t="shared" si="117"/>
        <v>9.1103175811413119E-3</v>
      </c>
      <c r="U81">
        <f t="shared" si="118"/>
        <v>3.2568370634838669E-3</v>
      </c>
      <c r="V81" s="14">
        <f t="shared" si="119"/>
        <v>2.8774891890710752E-2</v>
      </c>
      <c r="W81">
        <f t="shared" si="120"/>
        <v>844.99075316902213</v>
      </c>
      <c r="X81" s="15">
        <f t="shared" si="121"/>
        <v>1.7698095151092945</v>
      </c>
      <c r="Y81">
        <f t="shared" si="122"/>
        <v>853.33549942489276</v>
      </c>
      <c r="Z81" s="15">
        <f t="shared" si="123"/>
        <v>1.7611347943063131</v>
      </c>
      <c r="AA81">
        <f t="shared" si="124"/>
        <v>857.50159459334907</v>
      </c>
      <c r="AB81" s="15">
        <f t="shared" si="125"/>
        <v>1.7568514270651854</v>
      </c>
      <c r="AC81">
        <f t="shared" si="126"/>
        <v>859.57386319947614</v>
      </c>
      <c r="AD81" s="15">
        <f t="shared" si="127"/>
        <v>1.7547324323505498</v>
      </c>
      <c r="AE81">
        <f t="shared" si="128"/>
        <v>860.60275595881103</v>
      </c>
      <c r="AF81" s="15">
        <f t="shared" si="129"/>
        <v>1.7536831843525766</v>
      </c>
      <c r="AG81">
        <f t="shared" si="130"/>
        <v>861.11314483281546</v>
      </c>
      <c r="AH81" s="15">
        <f t="shared" si="131"/>
        <v>1.7531633960657911</v>
      </c>
      <c r="AI81">
        <f t="shared" si="132"/>
        <v>861.36621299343267</v>
      </c>
      <c r="AJ81" s="15">
        <f t="shared" si="133"/>
        <v>1.7529058386985592</v>
      </c>
      <c r="AK81">
        <f t="shared" si="134"/>
        <v>861.49166490416042</v>
      </c>
      <c r="AL81" s="15">
        <f t="shared" si="135"/>
        <v>1.7527782034572195</v>
      </c>
      <c r="AM81">
        <f t="shared" si="136"/>
        <v>861.55384755121963</v>
      </c>
      <c r="AN81" s="15">
        <f t="shared" si="137"/>
        <v>1.7527149489343528</v>
      </c>
      <c r="AO81">
        <f t="shared" si="138"/>
        <v>861.58466789064005</v>
      </c>
      <c r="AP81" s="15">
        <f t="shared" si="139"/>
        <v>1.7526835998663244</v>
      </c>
      <c r="AQ81" s="17">
        <f t="shared" si="110"/>
        <v>20.556568273423082</v>
      </c>
      <c r="AR81" s="12">
        <f t="shared" si="140"/>
        <v>1.2970303842231568E-3</v>
      </c>
      <c r="AS81" s="13">
        <f t="shared" si="141"/>
        <v>1.2826569797330754</v>
      </c>
      <c r="AT81" s="14">
        <f t="shared" si="142"/>
        <v>1.3074994696565497E-3</v>
      </c>
      <c r="AU81" s="14">
        <f t="shared" si="143"/>
        <v>6.5374973482827487E-3</v>
      </c>
      <c r="AV81">
        <f t="shared" si="144"/>
        <v>1.6770733207522679E-3</v>
      </c>
      <c r="AW81" s="14">
        <f t="shared" si="145"/>
        <v>1.7480901066474434E-2</v>
      </c>
      <c r="AX81">
        <f t="shared" si="146"/>
        <v>1385.7025018238605</v>
      </c>
      <c r="AY81" s="15">
        <f t="shared" si="147"/>
        <v>1.2716088913398156</v>
      </c>
      <c r="AZ81">
        <f t="shared" si="148"/>
        <v>1397.6655084022523</v>
      </c>
      <c r="BA81" s="15">
        <f t="shared" si="149"/>
        <v>1.2661551697596083</v>
      </c>
      <c r="BB81">
        <f t="shared" si="150"/>
        <v>1403.647753218977</v>
      </c>
      <c r="BC81" s="15">
        <f t="shared" si="151"/>
        <v>1.2634541581037122</v>
      </c>
      <c r="BD81">
        <f t="shared" si="152"/>
        <v>1406.6296251123072</v>
      </c>
      <c r="BE81" s="15">
        <f t="shared" si="153"/>
        <v>1.2621142683683939</v>
      </c>
      <c r="BF81">
        <f t="shared" si="154"/>
        <v>1408.1135723799805</v>
      </c>
      <c r="BG81" s="15">
        <f t="shared" si="155"/>
        <v>1.2614490504623106</v>
      </c>
      <c r="BH81">
        <f t="shared" si="156"/>
        <v>1408.8514807450142</v>
      </c>
      <c r="BI81" s="15">
        <f t="shared" si="157"/>
        <v>1.2611186551950291</v>
      </c>
      <c r="BJ81">
        <f t="shared" si="158"/>
        <v>1409.2182683988908</v>
      </c>
      <c r="BK81" s="15">
        <f t="shared" si="159"/>
        <v>1.2609545241779443</v>
      </c>
      <c r="BL81">
        <f t="shared" si="160"/>
        <v>1409.400549512839</v>
      </c>
      <c r="BM81" s="15">
        <f t="shared" si="161"/>
        <v>1.2608729804224916</v>
      </c>
      <c r="BN81">
        <f t="shared" si="162"/>
        <v>1409.4911282476901</v>
      </c>
      <c r="BO81" s="15">
        <f t="shared" si="163"/>
        <v>1.2608324657601433</v>
      </c>
      <c r="BP81">
        <f t="shared" si="164"/>
        <v>1409.5361362528995</v>
      </c>
      <c r="BQ81" s="15">
        <f t="shared" si="165"/>
        <v>1.2608123357309311</v>
      </c>
      <c r="BR81" s="17">
        <f t="shared" si="111"/>
        <v>37.375578678951058</v>
      </c>
      <c r="BS81" s="12">
        <f t="shared" si="166"/>
        <v>4.2877037494980386E-3</v>
      </c>
      <c r="BT81" s="13">
        <f t="shared" si="167"/>
        <v>4.224910419730592</v>
      </c>
      <c r="BU81" s="14">
        <f t="shared" si="168"/>
        <v>4.3067384502860264E-3</v>
      </c>
      <c r="BV81" s="14">
        <f t="shared" si="169"/>
        <v>2.1533692251430134E-2</v>
      </c>
      <c r="BW81">
        <f t="shared" si="170"/>
        <v>1.8195584153667815E-2</v>
      </c>
      <c r="BX81" s="14">
        <f t="shared" si="171"/>
        <v>0.10469069953867019</v>
      </c>
      <c r="BY81">
        <f t="shared" si="172"/>
        <v>236.54249712465059</v>
      </c>
      <c r="BZ81" s="15">
        <f t="shared" si="173"/>
        <v>4.1500432530514573</v>
      </c>
      <c r="CA81">
        <f t="shared" si="174"/>
        <v>240.7190725998079</v>
      </c>
      <c r="CB81" s="15">
        <f t="shared" si="175"/>
        <v>4.1138832354405661</v>
      </c>
      <c r="CC81">
        <f t="shared" si="176"/>
        <v>242.7905699537848</v>
      </c>
      <c r="CD81" s="15">
        <f t="shared" si="177"/>
        <v>4.0962957453663353</v>
      </c>
      <c r="CE81">
        <f t="shared" si="178"/>
        <v>243.81127930297836</v>
      </c>
      <c r="CF81" s="15">
        <f t="shared" si="179"/>
        <v>4.0877122364230445</v>
      </c>
      <c r="CG81">
        <f t="shared" si="180"/>
        <v>244.31261143545998</v>
      </c>
      <c r="CH81" s="15">
        <f t="shared" si="181"/>
        <v>4.0835160677159461</v>
      </c>
      <c r="CI81">
        <f t="shared" si="182"/>
        <v>244.55845914011221</v>
      </c>
      <c r="CJ81" s="15">
        <f t="shared" si="183"/>
        <v>4.0814630299955352</v>
      </c>
      <c r="CK81">
        <f t="shared" si="184"/>
        <v>244.67892733263446</v>
      </c>
      <c r="CL81" s="15">
        <f t="shared" si="185"/>
        <v>4.080458147770786</v>
      </c>
      <c r="CM81">
        <f t="shared" si="186"/>
        <v>244.73793587599025</v>
      </c>
      <c r="CN81" s="15">
        <f t="shared" si="187"/>
        <v>4.0799662003207748</v>
      </c>
      <c r="CO81">
        <f t="shared" si="188"/>
        <v>244.76683450357947</v>
      </c>
      <c r="CP81" s="15">
        <f t="shared" si="189"/>
        <v>4.0797253406789897</v>
      </c>
      <c r="CQ81">
        <f t="shared" si="190"/>
        <v>244.78098593217479</v>
      </c>
      <c r="CR81" s="15">
        <f t="shared" si="191"/>
        <v>4.0796074091817998</v>
      </c>
    </row>
    <row r="82" spans="2:96" x14ac:dyDescent="0.2">
      <c r="B82">
        <f t="shared" si="192"/>
        <v>0.69000000000000039</v>
      </c>
      <c r="C82" s="2">
        <f t="shared" si="112"/>
        <v>24.605081246276942</v>
      </c>
      <c r="D82" s="2">
        <f t="shared" si="112"/>
        <v>20.830366370629534</v>
      </c>
      <c r="E82" s="2">
        <f t="shared" si="112"/>
        <v>37.873393401144604</v>
      </c>
      <c r="F82" s="5">
        <f t="shared" si="104"/>
        <v>1.7990545865308221</v>
      </c>
      <c r="G82" s="5">
        <f t="shared" si="113"/>
        <v>1.2942983345018972</v>
      </c>
      <c r="H82" s="5">
        <f t="shared" si="105"/>
        <v>4.1855935870257488</v>
      </c>
      <c r="I82" s="5">
        <f t="shared" si="106"/>
        <v>9.2923312681840093E-8</v>
      </c>
      <c r="J82" s="5">
        <f t="shared" si="107"/>
        <v>8.730525366217848E-6</v>
      </c>
      <c r="K82" s="5">
        <f t="shared" si="108"/>
        <v>4.3649393634801017E-17</v>
      </c>
      <c r="P82" s="11">
        <f t="shared" si="109"/>
        <v>24.605081246276942</v>
      </c>
      <c r="Q82" s="12">
        <f t="shared" si="114"/>
        <v>1.8582259764760259E-3</v>
      </c>
      <c r="R82" s="13">
        <f t="shared" si="115"/>
        <v>1.8352125147345033</v>
      </c>
      <c r="S82" s="14">
        <f t="shared" si="116"/>
        <v>1.870756895753826E-3</v>
      </c>
      <c r="T82" s="14">
        <f t="shared" si="117"/>
        <v>9.3537844787691306E-3</v>
      </c>
      <c r="U82">
        <f t="shared" si="118"/>
        <v>3.4332364671132922E-3</v>
      </c>
      <c r="V82" s="14">
        <f t="shared" si="119"/>
        <v>2.9937383223796684E-2</v>
      </c>
      <c r="W82">
        <f t="shared" si="120"/>
        <v>812.46889271693499</v>
      </c>
      <c r="X82" s="15">
        <f t="shared" si="121"/>
        <v>1.8168634141144471</v>
      </c>
      <c r="Y82">
        <f t="shared" si="122"/>
        <v>820.5992627279752</v>
      </c>
      <c r="Z82" s="15">
        <f t="shared" si="123"/>
        <v>1.8078404086208917</v>
      </c>
      <c r="AA82">
        <f t="shared" si="124"/>
        <v>824.65774520439902</v>
      </c>
      <c r="AB82" s="15">
        <f t="shared" si="125"/>
        <v>1.8033863559205401</v>
      </c>
      <c r="AC82">
        <f t="shared" si="126"/>
        <v>826.67609618407289</v>
      </c>
      <c r="AD82" s="15">
        <f t="shared" si="127"/>
        <v>1.801183503401663</v>
      </c>
      <c r="AE82">
        <f t="shared" si="128"/>
        <v>827.67800132889477</v>
      </c>
      <c r="AF82" s="15">
        <f t="shared" si="129"/>
        <v>1.8000930059685776</v>
      </c>
      <c r="AG82">
        <f t="shared" si="130"/>
        <v>828.17488936184986</v>
      </c>
      <c r="AH82" s="15">
        <f t="shared" si="131"/>
        <v>1.7995529154111582</v>
      </c>
      <c r="AI82">
        <f t="shared" si="132"/>
        <v>828.42120571936948</v>
      </c>
      <c r="AJ82" s="15">
        <f t="shared" si="133"/>
        <v>1.7992853629451233</v>
      </c>
      <c r="AK82">
        <f t="shared" si="134"/>
        <v>828.54328170732958</v>
      </c>
      <c r="AL82" s="15">
        <f t="shared" si="135"/>
        <v>1.7991528064242779</v>
      </c>
      <c r="AM82">
        <f t="shared" si="136"/>
        <v>828.60377661522489</v>
      </c>
      <c r="AN82" s="15">
        <f t="shared" si="137"/>
        <v>1.7990871287306653</v>
      </c>
      <c r="AO82">
        <f t="shared" si="138"/>
        <v>828.63375328604502</v>
      </c>
      <c r="AP82" s="15">
        <f t="shared" si="139"/>
        <v>1.7990545865308221</v>
      </c>
      <c r="AQ82" s="17">
        <f t="shared" si="110"/>
        <v>20.830366370629534</v>
      </c>
      <c r="AR82" s="12">
        <f t="shared" si="140"/>
        <v>1.3318114276692874E-3</v>
      </c>
      <c r="AS82" s="13">
        <f t="shared" si="141"/>
        <v>1.3169139743655367</v>
      </c>
      <c r="AT82" s="14">
        <f t="shared" si="142"/>
        <v>1.3424199534816889E-3</v>
      </c>
      <c r="AU82" s="14">
        <f t="shared" si="143"/>
        <v>6.7120997674084441E-3</v>
      </c>
      <c r="AV82">
        <f t="shared" si="144"/>
        <v>1.7678515962071698E-3</v>
      </c>
      <c r="AW82" s="14">
        <f t="shared" si="145"/>
        <v>1.818682910362605E-2</v>
      </c>
      <c r="AX82">
        <f t="shared" si="146"/>
        <v>1332.254540939648</v>
      </c>
      <c r="AY82" s="15">
        <f t="shared" si="147"/>
        <v>1.3054736148012045</v>
      </c>
      <c r="AZ82">
        <f t="shared" si="148"/>
        <v>1343.8535208906185</v>
      </c>
      <c r="BA82" s="15">
        <f t="shared" si="149"/>
        <v>1.2998275464883264</v>
      </c>
      <c r="BB82">
        <f t="shared" si="150"/>
        <v>1349.6530421036232</v>
      </c>
      <c r="BC82" s="15">
        <f t="shared" si="151"/>
        <v>1.2970318305419477</v>
      </c>
      <c r="BD82">
        <f t="shared" si="152"/>
        <v>1352.5434135504008</v>
      </c>
      <c r="BE82" s="15">
        <f t="shared" si="153"/>
        <v>1.2956452174705566</v>
      </c>
      <c r="BF82">
        <f t="shared" si="154"/>
        <v>1353.9815964644974</v>
      </c>
      <c r="BG82" s="15">
        <f t="shared" si="155"/>
        <v>1.2949569252899642</v>
      </c>
      <c r="BH82">
        <f t="shared" si="156"/>
        <v>1354.6966297806082</v>
      </c>
      <c r="BI82" s="15">
        <f t="shared" si="157"/>
        <v>1.2946151293712262</v>
      </c>
      <c r="BJ82">
        <f t="shared" si="158"/>
        <v>1355.0519871963231</v>
      </c>
      <c r="BK82" s="15">
        <f t="shared" si="159"/>
        <v>1.2944453642047606</v>
      </c>
      <c r="BL82">
        <f t="shared" si="160"/>
        <v>1355.2285578472497</v>
      </c>
      <c r="BM82" s="15">
        <f t="shared" si="161"/>
        <v>1.2943610358070059</v>
      </c>
      <c r="BN82">
        <f t="shared" si="162"/>
        <v>1355.3162839717786</v>
      </c>
      <c r="BO82" s="15">
        <f t="shared" si="163"/>
        <v>1.2943191448047902</v>
      </c>
      <c r="BP82">
        <f t="shared" si="164"/>
        <v>1355.3598670752658</v>
      </c>
      <c r="BQ82" s="15">
        <f t="shared" si="165"/>
        <v>1.2942983345018972</v>
      </c>
      <c r="BR82" s="17">
        <f t="shared" si="111"/>
        <v>37.873393401144604</v>
      </c>
      <c r="BS82" s="12">
        <f t="shared" si="166"/>
        <v>4.4026824055183053E-3</v>
      </c>
      <c r="BT82" s="13">
        <f t="shared" si="167"/>
        <v>4.3379531922170314</v>
      </c>
      <c r="BU82" s="14">
        <f t="shared" si="168"/>
        <v>4.4219706342681258E-3</v>
      </c>
      <c r="BV82" s="14">
        <f t="shared" si="169"/>
        <v>2.2109853171340628E-2</v>
      </c>
      <c r="BW82">
        <f t="shared" si="170"/>
        <v>1.9182301628813386E-2</v>
      </c>
      <c r="BX82" s="14">
        <f t="shared" si="171"/>
        <v>0.10892354108591382</v>
      </c>
      <c r="BY82">
        <f t="shared" si="172"/>
        <v>227.54386382660456</v>
      </c>
      <c r="BZ82" s="15">
        <f t="shared" si="173"/>
        <v>4.2593937989354886</v>
      </c>
      <c r="CA82">
        <f t="shared" si="174"/>
        <v>231.6490716084987</v>
      </c>
      <c r="CB82" s="15">
        <f t="shared" si="175"/>
        <v>4.2214833089218278</v>
      </c>
      <c r="CC82">
        <f t="shared" si="176"/>
        <v>233.68459244481744</v>
      </c>
      <c r="CD82" s="15">
        <f t="shared" si="177"/>
        <v>4.2030573798884276</v>
      </c>
      <c r="CE82">
        <f t="shared" si="178"/>
        <v>234.68714757012117</v>
      </c>
      <c r="CF82" s="15">
        <f t="shared" si="179"/>
        <v>4.1940702951518034</v>
      </c>
      <c r="CG82">
        <f t="shared" si="180"/>
        <v>235.17932017393068</v>
      </c>
      <c r="CH82" s="15">
        <f t="shared" si="181"/>
        <v>4.1896794167422069</v>
      </c>
      <c r="CI82">
        <f t="shared" si="182"/>
        <v>235.42054934582058</v>
      </c>
      <c r="CJ82" s="15">
        <f t="shared" si="183"/>
        <v>4.1875323400869844</v>
      </c>
      <c r="CK82">
        <f t="shared" si="184"/>
        <v>235.53869049553961</v>
      </c>
      <c r="CL82" s="15">
        <f t="shared" si="185"/>
        <v>4.1864820202119715</v>
      </c>
      <c r="CM82">
        <f t="shared" si="186"/>
        <v>235.5965274828549</v>
      </c>
      <c r="CN82" s="15">
        <f t="shared" si="187"/>
        <v>4.185968115418147</v>
      </c>
      <c r="CO82">
        <f t="shared" si="188"/>
        <v>235.6248367388005</v>
      </c>
      <c r="CP82" s="15">
        <f t="shared" si="189"/>
        <v>4.1857166453185339</v>
      </c>
      <c r="CQ82">
        <f t="shared" si="190"/>
        <v>235.63869189018365</v>
      </c>
      <c r="CR82" s="15">
        <f t="shared" si="191"/>
        <v>4.1855935870257488</v>
      </c>
    </row>
    <row r="83" spans="2:96" x14ac:dyDescent="0.2">
      <c r="B83">
        <f t="shared" si="192"/>
        <v>0.7000000000000004</v>
      </c>
      <c r="C83" s="2">
        <f t="shared" si="112"/>
        <v>24.93747414033691</v>
      </c>
      <c r="D83" s="2">
        <f t="shared" si="112"/>
        <v>21.111766203979428</v>
      </c>
      <c r="E83" s="2">
        <f t="shared" si="112"/>
        <v>38.385029461780775</v>
      </c>
      <c r="F83" s="5">
        <f t="shared" si="104"/>
        <v>1.8473176917130054</v>
      </c>
      <c r="G83" s="5">
        <f t="shared" si="113"/>
        <v>1.329157757597268</v>
      </c>
      <c r="H83" s="5">
        <f t="shared" si="105"/>
        <v>4.2958012861190138</v>
      </c>
      <c r="I83" s="5">
        <f t="shared" si="106"/>
        <v>6.0184004530136633E-8</v>
      </c>
      <c r="J83" s="5">
        <f t="shared" si="107"/>
        <v>6.3795064765303949E-6</v>
      </c>
      <c r="K83" s="5">
        <f t="shared" si="108"/>
        <v>1.6188807344960864E-17</v>
      </c>
      <c r="P83" s="11">
        <f t="shared" si="109"/>
        <v>24.93747414033691</v>
      </c>
      <c r="Q83" s="12">
        <f t="shared" si="114"/>
        <v>1.9087710758132969E-3</v>
      </c>
      <c r="R83" s="13">
        <f t="shared" si="115"/>
        <v>1.8849633224739346</v>
      </c>
      <c r="S83" s="14">
        <f t="shared" si="116"/>
        <v>1.9214712767318396E-3</v>
      </c>
      <c r="T83" s="14">
        <f t="shared" si="117"/>
        <v>9.6073563836591973E-3</v>
      </c>
      <c r="U83">
        <f t="shared" si="118"/>
        <v>3.6219028818266813E-3</v>
      </c>
      <c r="V83" s="14">
        <f t="shared" si="119"/>
        <v>3.1164347476029138E-2</v>
      </c>
      <c r="W83">
        <f t="shared" si="120"/>
        <v>780.77152632767752</v>
      </c>
      <c r="X83" s="15">
        <f t="shared" si="121"/>
        <v>1.8658533082367363</v>
      </c>
      <c r="Y83">
        <f t="shared" si="122"/>
        <v>788.69303410607347</v>
      </c>
      <c r="Z83" s="15">
        <f t="shared" si="123"/>
        <v>1.8564594938266106</v>
      </c>
      <c r="AA83">
        <f t="shared" si="124"/>
        <v>792.64666847124249</v>
      </c>
      <c r="AB83" s="15">
        <f t="shared" si="125"/>
        <v>1.8518237981735406</v>
      </c>
      <c r="AC83">
        <f t="shared" si="126"/>
        <v>794.61248268432348</v>
      </c>
      <c r="AD83" s="15">
        <f t="shared" si="127"/>
        <v>1.8495317401596338</v>
      </c>
      <c r="AE83">
        <f t="shared" si="128"/>
        <v>795.58808870707583</v>
      </c>
      <c r="AF83" s="15">
        <f t="shared" si="129"/>
        <v>1.8483973793987525</v>
      </c>
      <c r="AG83">
        <f t="shared" si="130"/>
        <v>796.07181890767811</v>
      </c>
      <c r="AH83" s="15">
        <f t="shared" si="131"/>
        <v>1.8478357080248662</v>
      </c>
      <c r="AI83">
        <f t="shared" si="132"/>
        <v>796.3115542968261</v>
      </c>
      <c r="AJ83" s="15">
        <f t="shared" si="133"/>
        <v>1.8475575348923552</v>
      </c>
      <c r="AK83">
        <f t="shared" si="134"/>
        <v>796.4303394393429</v>
      </c>
      <c r="AL83" s="15">
        <f t="shared" si="135"/>
        <v>1.8474197509846688</v>
      </c>
      <c r="AM83">
        <f t="shared" si="136"/>
        <v>796.48918897893441</v>
      </c>
      <c r="AN83" s="15">
        <f t="shared" si="137"/>
        <v>1.8473515003344536</v>
      </c>
      <c r="AO83">
        <f t="shared" si="138"/>
        <v>796.51834308492403</v>
      </c>
      <c r="AP83" s="15">
        <f t="shared" si="139"/>
        <v>1.8473176917130054</v>
      </c>
      <c r="AQ83" s="17">
        <f t="shared" si="110"/>
        <v>21.111766203979428</v>
      </c>
      <c r="AR83" s="12">
        <f t="shared" si="140"/>
        <v>1.3680376680524492E-3</v>
      </c>
      <c r="AS83" s="13">
        <f t="shared" si="141"/>
        <v>1.3525925050617613</v>
      </c>
      <c r="AT83" s="14">
        <f t="shared" si="142"/>
        <v>1.3787895056694814E-3</v>
      </c>
      <c r="AU83" s="14">
        <f t="shared" si="143"/>
        <v>6.8939475283474067E-3</v>
      </c>
      <c r="AV83">
        <f t="shared" si="144"/>
        <v>1.8649403514263514E-3</v>
      </c>
      <c r="AW83" s="14">
        <f t="shared" si="145"/>
        <v>1.8931900598531774E-2</v>
      </c>
      <c r="AX83">
        <f t="shared" si="146"/>
        <v>1280.162214487063</v>
      </c>
      <c r="AY83" s="15">
        <f t="shared" si="147"/>
        <v>1.3407352589188339</v>
      </c>
      <c r="AZ83">
        <f t="shared" si="148"/>
        <v>1291.4079507537886</v>
      </c>
      <c r="BA83" s="15">
        <f t="shared" si="149"/>
        <v>1.3348848523488563</v>
      </c>
      <c r="BB83">
        <f t="shared" si="150"/>
        <v>1297.0301636055449</v>
      </c>
      <c r="BC83" s="15">
        <f t="shared" si="151"/>
        <v>1.3319885598755281</v>
      </c>
      <c r="BD83">
        <f t="shared" si="152"/>
        <v>1299.831744833162</v>
      </c>
      <c r="BE83" s="15">
        <f t="shared" si="153"/>
        <v>1.3305523405004314</v>
      </c>
      <c r="BF83">
        <f t="shared" si="154"/>
        <v>1301.2255175339078</v>
      </c>
      <c r="BG83" s="15">
        <f t="shared" si="155"/>
        <v>1.3298395569105206</v>
      </c>
      <c r="BH83">
        <f t="shared" si="156"/>
        <v>1301.9183518375555</v>
      </c>
      <c r="BI83" s="15">
        <f t="shared" si="157"/>
        <v>1.3294856633375509</v>
      </c>
      <c r="BJ83">
        <f t="shared" si="158"/>
        <v>1302.2626163899704</v>
      </c>
      <c r="BK83" s="15">
        <f t="shared" si="159"/>
        <v>1.3293099211201296</v>
      </c>
      <c r="BL83">
        <f t="shared" si="160"/>
        <v>1302.433644916696</v>
      </c>
      <c r="BM83" s="15">
        <f t="shared" si="161"/>
        <v>1.3292226393678737</v>
      </c>
      <c r="BN83">
        <f t="shared" si="162"/>
        <v>1302.5186024214991</v>
      </c>
      <c r="BO83" s="15">
        <f t="shared" si="163"/>
        <v>1.3291792890156955</v>
      </c>
      <c r="BP83">
        <f t="shared" si="164"/>
        <v>1302.5608025290983</v>
      </c>
      <c r="BQ83" s="15">
        <f t="shared" si="165"/>
        <v>1.329157757597268</v>
      </c>
      <c r="BR83" s="17">
        <f t="shared" si="111"/>
        <v>38.385029461780775</v>
      </c>
      <c r="BS83" s="12">
        <f t="shared" si="166"/>
        <v>4.5224385720742119E-3</v>
      </c>
      <c r="BT83" s="13">
        <f t="shared" si="167"/>
        <v>4.4556896077544543</v>
      </c>
      <c r="BU83" s="14">
        <f t="shared" si="168"/>
        <v>4.5419873677415437E-3</v>
      </c>
      <c r="BV83" s="14">
        <f t="shared" si="169"/>
        <v>2.2709936838707718E-2</v>
      </c>
      <c r="BW83">
        <f t="shared" si="170"/>
        <v>2.0237685912998005E-2</v>
      </c>
      <c r="BX83" s="14">
        <f t="shared" si="171"/>
        <v>0.11339123328146197</v>
      </c>
      <c r="BY83">
        <f t="shared" si="172"/>
        <v>218.7722988501481</v>
      </c>
      <c r="BZ83" s="15">
        <f t="shared" si="173"/>
        <v>4.3731867431954212</v>
      </c>
      <c r="CA83">
        <f t="shared" si="174"/>
        <v>222.80707911410084</v>
      </c>
      <c r="CB83" s="15">
        <f t="shared" si="175"/>
        <v>4.3334091445897309</v>
      </c>
      <c r="CC83">
        <f t="shared" si="176"/>
        <v>224.80708810512601</v>
      </c>
      <c r="CD83" s="15">
        <f t="shared" si="177"/>
        <v>4.3140898699020891</v>
      </c>
      <c r="CE83">
        <f t="shared" si="178"/>
        <v>225.79171636012239</v>
      </c>
      <c r="CF83" s="15">
        <f t="shared" si="179"/>
        <v>4.3046731918284742</v>
      </c>
      <c r="CG83">
        <f t="shared" si="180"/>
        <v>226.27484034360654</v>
      </c>
      <c r="CH83" s="15">
        <f t="shared" si="181"/>
        <v>4.3000752388677137</v>
      </c>
      <c r="CI83">
        <f t="shared" si="182"/>
        <v>226.51150510264247</v>
      </c>
      <c r="CJ83" s="15">
        <f t="shared" si="183"/>
        <v>4.2978282399084238</v>
      </c>
      <c r="CK83">
        <f t="shared" si="184"/>
        <v>226.62734566523346</v>
      </c>
      <c r="CL83" s="15">
        <f t="shared" si="185"/>
        <v>4.2967296821049095</v>
      </c>
      <c r="CM83">
        <f t="shared" si="186"/>
        <v>226.68402406015113</v>
      </c>
      <c r="CN83" s="15">
        <f t="shared" si="187"/>
        <v>4.2961924872862438</v>
      </c>
      <c r="CO83">
        <f t="shared" si="188"/>
        <v>226.71175031377567</v>
      </c>
      <c r="CP83" s="15">
        <f t="shared" si="189"/>
        <v>4.2959297727059136</v>
      </c>
      <c r="CQ83">
        <f t="shared" si="190"/>
        <v>226.7253123259338</v>
      </c>
      <c r="CR83" s="15">
        <f t="shared" si="191"/>
        <v>4.2958012861190138</v>
      </c>
    </row>
    <row r="84" spans="2:96" x14ac:dyDescent="0.2">
      <c r="B84">
        <f t="shared" si="192"/>
        <v>0.71000000000000041</v>
      </c>
      <c r="C84" s="2">
        <f t="shared" si="112"/>
        <v>25.279513890525902</v>
      </c>
      <c r="D84" s="2">
        <f t="shared" si="112"/>
        <v>21.401332949906486</v>
      </c>
      <c r="E84" s="2">
        <f t="shared" si="112"/>
        <v>38.911514454375428</v>
      </c>
      <c r="F84" s="5">
        <f t="shared" si="104"/>
        <v>1.8976199561994278</v>
      </c>
      <c r="G84" s="5">
        <f t="shared" si="113"/>
        <v>1.3654976897526121</v>
      </c>
      <c r="H84" s="5">
        <f t="shared" si="105"/>
        <v>4.4105537437104596</v>
      </c>
      <c r="I84" s="5">
        <f t="shared" si="106"/>
        <v>3.827076279429474E-8</v>
      </c>
      <c r="J84" s="5">
        <f t="shared" si="107"/>
        <v>4.5998852162324169E-6</v>
      </c>
      <c r="K84" s="5">
        <f t="shared" si="108"/>
        <v>5.7635175869998694E-18</v>
      </c>
      <c r="P84" s="11">
        <f t="shared" si="109"/>
        <v>25.279513890525902</v>
      </c>
      <c r="Q84" s="12">
        <f t="shared" si="114"/>
        <v>1.961491168021154E-3</v>
      </c>
      <c r="R84" s="13">
        <f t="shared" si="115"/>
        <v>1.9368526178409649</v>
      </c>
      <c r="S84" s="14">
        <f t="shared" si="116"/>
        <v>1.9743655635483842E-3</v>
      </c>
      <c r="T84" s="14">
        <f t="shared" si="117"/>
        <v>9.8718278177419207E-3</v>
      </c>
      <c r="U84">
        <f t="shared" si="118"/>
        <v>3.8240551103337398E-3</v>
      </c>
      <c r="V84" s="14">
        <f t="shared" si="119"/>
        <v>3.2461453694991461E-2</v>
      </c>
      <c r="W84">
        <f t="shared" si="120"/>
        <v>749.8639621093638</v>
      </c>
      <c r="X84" s="15">
        <f t="shared" si="121"/>
        <v>1.9169304984674498</v>
      </c>
      <c r="Y84">
        <f t="shared" si="122"/>
        <v>757.58181556965383</v>
      </c>
      <c r="Z84" s="15">
        <f t="shared" si="123"/>
        <v>1.9071411519893087</v>
      </c>
      <c r="AA84">
        <f t="shared" si="124"/>
        <v>761.43321237528244</v>
      </c>
      <c r="AB84" s="15">
        <f t="shared" si="125"/>
        <v>1.9023117927623749</v>
      </c>
      <c r="AC84">
        <f t="shared" si="126"/>
        <v>763.34779331120831</v>
      </c>
      <c r="AD84" s="15">
        <f t="shared" si="127"/>
        <v>1.8999246656013986</v>
      </c>
      <c r="AE84">
        <f t="shared" si="128"/>
        <v>764.29774988239524</v>
      </c>
      <c r="AF84" s="15">
        <f t="shared" si="129"/>
        <v>1.8987435767606273</v>
      </c>
      <c r="AG84">
        <f t="shared" si="130"/>
        <v>764.76864579349422</v>
      </c>
      <c r="AH84" s="15">
        <f t="shared" si="131"/>
        <v>1.8981589239588004</v>
      </c>
      <c r="AI84">
        <f t="shared" si="132"/>
        <v>765.00196129339145</v>
      </c>
      <c r="AJ84" s="15">
        <f t="shared" si="133"/>
        <v>1.8978694451775973</v>
      </c>
      <c r="AK84">
        <f t="shared" si="134"/>
        <v>765.11753578046773</v>
      </c>
      <c r="AL84" s="15">
        <f t="shared" si="135"/>
        <v>1.8977260988541187</v>
      </c>
      <c r="AM84">
        <f t="shared" si="136"/>
        <v>765.17477987494703</v>
      </c>
      <c r="AN84" s="15">
        <f t="shared" si="137"/>
        <v>1.8976551113838045</v>
      </c>
      <c r="AO84">
        <f t="shared" si="138"/>
        <v>765.20313129436738</v>
      </c>
      <c r="AP84" s="15">
        <f t="shared" si="139"/>
        <v>1.8976199561994278</v>
      </c>
      <c r="AQ84" s="17">
        <f t="shared" si="110"/>
        <v>21.401332949906486</v>
      </c>
      <c r="AR84" s="12">
        <f t="shared" si="140"/>
        <v>1.4058227502539999E-3</v>
      </c>
      <c r="AS84" s="13">
        <f t="shared" si="141"/>
        <v>1.3898043398155675</v>
      </c>
      <c r="AT84" s="14">
        <f t="shared" si="142"/>
        <v>1.4167220589353388E-3</v>
      </c>
      <c r="AU84" s="14">
        <f t="shared" si="143"/>
        <v>7.0836102946766942E-3</v>
      </c>
      <c r="AV84">
        <f t="shared" si="144"/>
        <v>1.9689664658207803E-3</v>
      </c>
      <c r="AW84" s="14">
        <f t="shared" si="145"/>
        <v>1.9719557178973217E-2</v>
      </c>
      <c r="AX84">
        <f t="shared" si="146"/>
        <v>1229.368548221235</v>
      </c>
      <c r="AY84" s="15">
        <f t="shared" si="147"/>
        <v>1.3775031851224271</v>
      </c>
      <c r="AZ84">
        <f t="shared" si="148"/>
        <v>1240.2712739978217</v>
      </c>
      <c r="BA84" s="15">
        <f t="shared" si="149"/>
        <v>1.3714352824164555</v>
      </c>
      <c r="BB84">
        <f t="shared" si="150"/>
        <v>1245.7213171242067</v>
      </c>
      <c r="BC84" s="15">
        <f t="shared" si="151"/>
        <v>1.3684319724518716</v>
      </c>
      <c r="BD84">
        <f t="shared" si="152"/>
        <v>1248.4366795587969</v>
      </c>
      <c r="BE84" s="15">
        <f t="shared" si="153"/>
        <v>1.366942985664241</v>
      </c>
      <c r="BF84">
        <f t="shared" si="154"/>
        <v>1249.7873266339311</v>
      </c>
      <c r="BG84" s="15">
        <f t="shared" si="155"/>
        <v>1.3662041573095438</v>
      </c>
      <c r="BH84">
        <f t="shared" si="156"/>
        <v>1250.4586031356928</v>
      </c>
      <c r="BI84" s="15">
        <f t="shared" si="157"/>
        <v>1.3658374023211584</v>
      </c>
      <c r="BJ84">
        <f t="shared" si="158"/>
        <v>1250.7920947693485</v>
      </c>
      <c r="BK84" s="15">
        <f t="shared" si="159"/>
        <v>1.3656553074254121</v>
      </c>
      <c r="BL84">
        <f t="shared" si="160"/>
        <v>1250.9577407891002</v>
      </c>
      <c r="BM84" s="15">
        <f t="shared" si="161"/>
        <v>1.3655648875623965</v>
      </c>
      <c r="BN84">
        <f t="shared" si="162"/>
        <v>1251.0400093015178</v>
      </c>
      <c r="BO84" s="15">
        <f t="shared" si="163"/>
        <v>1.365519986984455</v>
      </c>
      <c r="BP84">
        <f t="shared" si="164"/>
        <v>1251.0808661364842</v>
      </c>
      <c r="BQ84" s="15">
        <f t="shared" si="165"/>
        <v>1.3654976897526121</v>
      </c>
      <c r="BR84" s="17">
        <f t="shared" si="111"/>
        <v>38.911514454375428</v>
      </c>
      <c r="BS84" s="12">
        <f t="shared" si="166"/>
        <v>4.6473479347239654E-3</v>
      </c>
      <c r="BT84" s="13">
        <f t="shared" si="167"/>
        <v>4.5784887272667438</v>
      </c>
      <c r="BU84" s="14">
        <f t="shared" si="168"/>
        <v>4.6671648595991277E-3</v>
      </c>
      <c r="BV84" s="14">
        <f t="shared" si="169"/>
        <v>2.333582429799564E-2</v>
      </c>
      <c r="BW84">
        <f t="shared" si="170"/>
        <v>2.1368561697970082E-2</v>
      </c>
      <c r="BX84" s="14">
        <f t="shared" si="171"/>
        <v>0.11811442892170265</v>
      </c>
      <c r="BY84">
        <f t="shared" si="172"/>
        <v>210.21819704445437</v>
      </c>
      <c r="BZ84" s="15">
        <f t="shared" si="173"/>
        <v>4.4917664037881107</v>
      </c>
      <c r="CA84">
        <f t="shared" si="174"/>
        <v>214.1834072093697</v>
      </c>
      <c r="CB84" s="15">
        <f t="shared" si="175"/>
        <v>4.4499937857811229</v>
      </c>
      <c r="CC84">
        <f t="shared" si="176"/>
        <v>216.14832706453618</v>
      </c>
      <c r="CD84" s="15">
        <f t="shared" si="177"/>
        <v>4.4297210316396747</v>
      </c>
      <c r="CE84">
        <f t="shared" si="178"/>
        <v>217.1152344776707</v>
      </c>
      <c r="CF84" s="15">
        <f t="shared" si="179"/>
        <v>4.4198462998719794</v>
      </c>
      <c r="CG84">
        <f t="shared" si="180"/>
        <v>217.58940992648689</v>
      </c>
      <c r="CH84" s="15">
        <f t="shared" si="181"/>
        <v>4.4150277619594247</v>
      </c>
      <c r="CI84">
        <f t="shared" si="182"/>
        <v>217.82155891385071</v>
      </c>
      <c r="CJ84" s="15">
        <f t="shared" si="183"/>
        <v>4.4126744194686864</v>
      </c>
      <c r="CK84">
        <f t="shared" si="184"/>
        <v>217.93512257912616</v>
      </c>
      <c r="CL84" s="15">
        <f t="shared" si="185"/>
        <v>4.4115245708948816</v>
      </c>
      <c r="CM84">
        <f t="shared" si="186"/>
        <v>217.99065395264444</v>
      </c>
      <c r="CN84" s="15">
        <f t="shared" si="187"/>
        <v>4.4109626348260091</v>
      </c>
      <c r="CO84">
        <f t="shared" si="188"/>
        <v>218.01780287375129</v>
      </c>
      <c r="CP84" s="15">
        <f t="shared" si="189"/>
        <v>4.4106879861429125</v>
      </c>
      <c r="CQ84">
        <f t="shared" si="190"/>
        <v>218.03107453408003</v>
      </c>
      <c r="CR84" s="15">
        <f t="shared" si="191"/>
        <v>4.4105537437104596</v>
      </c>
    </row>
    <row r="85" spans="2:96" x14ac:dyDescent="0.2">
      <c r="B85">
        <f t="shared" si="192"/>
        <v>0.72000000000000042</v>
      </c>
      <c r="C85" s="2">
        <f t="shared" si="112"/>
        <v>25.631937620145159</v>
      </c>
      <c r="D85" s="2">
        <f t="shared" si="112"/>
        <v>21.699690648147516</v>
      </c>
      <c r="E85" s="2">
        <f t="shared" si="112"/>
        <v>39.453982996631851</v>
      </c>
      <c r="F85" s="5">
        <f t="shared" si="104"/>
        <v>1.9501251123622292</v>
      </c>
      <c r="G85" s="5">
        <f t="shared" si="113"/>
        <v>1.4034374061005277</v>
      </c>
      <c r="H85" s="5">
        <f t="shared" si="105"/>
        <v>4.5302104344012513</v>
      </c>
      <c r="I85" s="5">
        <f t="shared" si="106"/>
        <v>2.385848276737722E-8</v>
      </c>
      <c r="J85" s="5">
        <f t="shared" si="107"/>
        <v>3.2692934886865713E-6</v>
      </c>
      <c r="K85" s="5">
        <f t="shared" si="108"/>
        <v>1.963321661913209E-18</v>
      </c>
      <c r="P85" s="11">
        <f t="shared" si="109"/>
        <v>25.631937620145159</v>
      </c>
      <c r="Q85" s="12">
        <f t="shared" si="114"/>
        <v>2.0165630023419668E-3</v>
      </c>
      <c r="R85" s="13">
        <f t="shared" si="115"/>
        <v>1.9910541601131504</v>
      </c>
      <c r="S85" s="14">
        <f t="shared" si="116"/>
        <v>2.0296168808492869E-3</v>
      </c>
      <c r="T85" s="14">
        <f t="shared" si="117"/>
        <v>1.0148084404246435E-2</v>
      </c>
      <c r="U85">
        <f t="shared" si="118"/>
        <v>4.0410771340508491E-3</v>
      </c>
      <c r="V85" s="14">
        <f t="shared" si="119"/>
        <v>3.3835078031171785E-2</v>
      </c>
      <c r="W85">
        <f t="shared" si="120"/>
        <v>719.71290893246817</v>
      </c>
      <c r="X85" s="15">
        <f t="shared" si="121"/>
        <v>1.970263543583038</v>
      </c>
      <c r="Y85">
        <f t="shared" si="122"/>
        <v>727.23202040212004</v>
      </c>
      <c r="Z85" s="15">
        <f t="shared" si="123"/>
        <v>1.9600514493093848</v>
      </c>
      <c r="AA85">
        <f t="shared" si="124"/>
        <v>730.98364142905086</v>
      </c>
      <c r="AB85" s="15">
        <f t="shared" si="125"/>
        <v>1.9550152015654398</v>
      </c>
      <c r="AC85">
        <f t="shared" si="126"/>
        <v>732.84821781899257</v>
      </c>
      <c r="AD85" s="15">
        <f t="shared" si="127"/>
        <v>1.9525265574579012</v>
      </c>
      <c r="AE85">
        <f t="shared" si="128"/>
        <v>733.77313708109921</v>
      </c>
      <c r="AF85" s="15">
        <f t="shared" si="129"/>
        <v>1.951295591929971</v>
      </c>
      <c r="AG85">
        <f t="shared" si="130"/>
        <v>734.23150342004226</v>
      </c>
      <c r="AH85" s="15">
        <f t="shared" si="131"/>
        <v>1.9506864190420801</v>
      </c>
      <c r="AI85">
        <f t="shared" si="132"/>
        <v>734.45855067110699</v>
      </c>
      <c r="AJ85" s="15">
        <f t="shared" si="133"/>
        <v>1.9503848824727945</v>
      </c>
      <c r="AK85">
        <f t="shared" si="134"/>
        <v>734.57098996232503</v>
      </c>
      <c r="AL85" s="15">
        <f t="shared" si="135"/>
        <v>1.9502356060315968</v>
      </c>
      <c r="AM85">
        <f t="shared" si="136"/>
        <v>734.62666616494857</v>
      </c>
      <c r="AN85" s="15">
        <f t="shared" si="137"/>
        <v>1.950161701982674</v>
      </c>
      <c r="AO85">
        <f t="shared" si="138"/>
        <v>734.65423358909106</v>
      </c>
      <c r="AP85" s="15">
        <f t="shared" si="139"/>
        <v>1.9501251123622292</v>
      </c>
      <c r="AQ85" s="17">
        <f t="shared" si="110"/>
        <v>21.699690648147516</v>
      </c>
      <c r="AR85" s="12">
        <f t="shared" si="140"/>
        <v>1.4452933524410703E-3</v>
      </c>
      <c r="AS85" s="13">
        <f t="shared" si="141"/>
        <v>1.4286740616825422</v>
      </c>
      <c r="AT85" s="14">
        <f t="shared" si="142"/>
        <v>1.4563446092584528E-3</v>
      </c>
      <c r="AU85" s="14">
        <f t="shared" si="143"/>
        <v>7.2817230462922638E-3</v>
      </c>
      <c r="AV85">
        <f t="shared" si="144"/>
        <v>2.0806417681187486E-3</v>
      </c>
      <c r="AW85" s="14">
        <f t="shared" si="145"/>
        <v>2.0553669729642152E-2</v>
      </c>
      <c r="AX85">
        <f t="shared" si="146"/>
        <v>1179.8188714834544</v>
      </c>
      <c r="AY85" s="15">
        <f t="shared" si="147"/>
        <v>1.4158992476446675</v>
      </c>
      <c r="AZ85">
        <f t="shared" si="148"/>
        <v>1190.3882930407769</v>
      </c>
      <c r="BA85" s="15">
        <f t="shared" si="149"/>
        <v>1.4095993691148674</v>
      </c>
      <c r="BB85">
        <f t="shared" si="150"/>
        <v>1195.671039941845</v>
      </c>
      <c r="BC85" s="15">
        <f t="shared" si="151"/>
        <v>1.4064819564585933</v>
      </c>
      <c r="BD85">
        <f t="shared" si="152"/>
        <v>1198.3026219427434</v>
      </c>
      <c r="BE85" s="15">
        <f t="shared" si="153"/>
        <v>1.404936726209177</v>
      </c>
      <c r="BF85">
        <f t="shared" si="154"/>
        <v>1199.6113612873578</v>
      </c>
      <c r="BG85" s="15">
        <f t="shared" si="155"/>
        <v>1.404170145550782</v>
      </c>
      <c r="BH85">
        <f t="shared" si="156"/>
        <v>1200.2616877966552</v>
      </c>
      <c r="BI85" s="15">
        <f t="shared" si="157"/>
        <v>1.4037896898528803</v>
      </c>
      <c r="BJ85">
        <f t="shared" si="158"/>
        <v>1200.5847097352757</v>
      </c>
      <c r="BK85" s="15">
        <f t="shared" si="159"/>
        <v>1.4036008296381854</v>
      </c>
      <c r="BL85">
        <f t="shared" si="160"/>
        <v>1200.7451244969966</v>
      </c>
      <c r="BM85" s="15">
        <f t="shared" si="161"/>
        <v>1.4035070687689515</v>
      </c>
      <c r="BN85">
        <f t="shared" si="162"/>
        <v>1200.8247794570605</v>
      </c>
      <c r="BO85" s="15">
        <f t="shared" si="163"/>
        <v>1.4034605181999396</v>
      </c>
      <c r="BP85">
        <f t="shared" si="164"/>
        <v>1200.8643306477074</v>
      </c>
      <c r="BQ85" s="15">
        <f t="shared" si="165"/>
        <v>1.4034374061005277</v>
      </c>
      <c r="BR85" s="17">
        <f t="shared" si="111"/>
        <v>39.453982996631851</v>
      </c>
      <c r="BS85" s="12">
        <f t="shared" si="166"/>
        <v>4.7778292642680024E-3</v>
      </c>
      <c r="BT85" s="13">
        <f t="shared" si="167"/>
        <v>4.706761931770278</v>
      </c>
      <c r="BU85" s="14">
        <f t="shared" si="168"/>
        <v>4.7979224584814252E-3</v>
      </c>
      <c r="BV85" s="14">
        <f t="shared" si="169"/>
        <v>2.3989612292407127E-2</v>
      </c>
      <c r="BW85">
        <f t="shared" si="170"/>
        <v>2.2582678779166036E-2</v>
      </c>
      <c r="BX85" s="14">
        <f t="shared" si="171"/>
        <v>0.12311635705542007</v>
      </c>
      <c r="BY85">
        <f t="shared" si="172"/>
        <v>201.87233746628641</v>
      </c>
      <c r="BZ85" s="15">
        <f t="shared" si="173"/>
        <v>4.6155160938593962</v>
      </c>
      <c r="CA85">
        <f t="shared" si="174"/>
        <v>205.76875255122036</v>
      </c>
      <c r="CB85" s="15">
        <f t="shared" si="175"/>
        <v>4.5716077801509103</v>
      </c>
      <c r="CC85">
        <f t="shared" si="176"/>
        <v>207.69896414840488</v>
      </c>
      <c r="CD85" s="15">
        <f t="shared" si="177"/>
        <v>4.550315503473243</v>
      </c>
      <c r="CE85">
        <f t="shared" si="178"/>
        <v>208.64833545502765</v>
      </c>
      <c r="CF85" s="15">
        <f t="shared" si="179"/>
        <v>4.5399514998053307</v>
      </c>
      <c r="CG85">
        <f t="shared" si="180"/>
        <v>209.11365163172854</v>
      </c>
      <c r="CH85" s="15">
        <f t="shared" si="181"/>
        <v>4.5348975749440363</v>
      </c>
      <c r="CI85">
        <f t="shared" si="182"/>
        <v>209.34132800268802</v>
      </c>
      <c r="CJ85" s="15">
        <f t="shared" si="183"/>
        <v>4.5324308620524612</v>
      </c>
      <c r="CK85">
        <f t="shared" si="184"/>
        <v>209.45263568828454</v>
      </c>
      <c r="CL85" s="15">
        <f t="shared" si="185"/>
        <v>4.5312263858462751</v>
      </c>
      <c r="CM85">
        <f t="shared" si="186"/>
        <v>209.50703021462951</v>
      </c>
      <c r="CN85" s="15">
        <f t="shared" si="187"/>
        <v>4.5306381241709657</v>
      </c>
      <c r="CO85">
        <f t="shared" si="188"/>
        <v>209.53360677113633</v>
      </c>
      <c r="CP85" s="15">
        <f t="shared" si="189"/>
        <v>4.530350789408109</v>
      </c>
      <c r="CQ85">
        <f t="shared" si="190"/>
        <v>209.54659051518857</v>
      </c>
      <c r="CR85" s="15">
        <f t="shared" si="191"/>
        <v>4.5302104344012513</v>
      </c>
    </row>
    <row r="86" spans="2:96" x14ac:dyDescent="0.2">
      <c r="B86">
        <f t="shared" si="192"/>
        <v>0.73000000000000043</v>
      </c>
      <c r="C86" s="2">
        <f t="shared" si="112"/>
        <v>25.995562317198356</v>
      </c>
      <c r="D86" s="2">
        <f t="shared" si="112"/>
        <v>22.007530950937554</v>
      </c>
      <c r="E86" s="2">
        <f t="shared" si="112"/>
        <v>40.013692638068278</v>
      </c>
      <c r="F86" s="5">
        <f t="shared" si="104"/>
        <v>2.0050161637843069</v>
      </c>
      <c r="G86" s="5">
        <f t="shared" si="113"/>
        <v>1.4431102604560115</v>
      </c>
      <c r="H86" s="5">
        <f t="shared" si="105"/>
        <v>4.6551726159205353</v>
      </c>
      <c r="I86" s="5">
        <f t="shared" si="106"/>
        <v>1.4557704361926933E-8</v>
      </c>
      <c r="J86" s="5">
        <f t="shared" si="107"/>
        <v>2.2876342703373964E-6</v>
      </c>
      <c r="K86" s="5">
        <f t="shared" si="108"/>
        <v>6.3761420723425677E-19</v>
      </c>
      <c r="P86" s="11">
        <f t="shared" si="109"/>
        <v>25.995562317198356</v>
      </c>
      <c r="Q86" s="12">
        <f t="shared" si="114"/>
        <v>2.0741843467997029E-3</v>
      </c>
      <c r="R86" s="13">
        <f t="shared" si="115"/>
        <v>2.0477623678936339</v>
      </c>
      <c r="S86" s="14">
        <f t="shared" si="116"/>
        <v>2.0874234127356106E-3</v>
      </c>
      <c r="T86" s="14">
        <f t="shared" si="117"/>
        <v>1.0437117063678053E-2</v>
      </c>
      <c r="U86">
        <f t="shared" si="118"/>
        <v>4.2745471104600839E-3</v>
      </c>
      <c r="V86" s="14">
        <f t="shared" si="119"/>
        <v>3.5292420494182956E-2</v>
      </c>
      <c r="W86">
        <f t="shared" si="120"/>
        <v>690.28634342639839</v>
      </c>
      <c r="X86" s="15">
        <f t="shared" si="121"/>
        <v>2.026040937711612</v>
      </c>
      <c r="Y86">
        <f t="shared" si="122"/>
        <v>697.61133863966177</v>
      </c>
      <c r="Z86" s="15">
        <f t="shared" si="123"/>
        <v>2.0153760426799523</v>
      </c>
      <c r="AA86">
        <f t="shared" si="124"/>
        <v>701.26550138953053</v>
      </c>
      <c r="AB86" s="15">
        <f t="shared" si="125"/>
        <v>2.0101183115517154</v>
      </c>
      <c r="AC86">
        <f t="shared" si="126"/>
        <v>703.08122943102296</v>
      </c>
      <c r="AD86" s="15">
        <f t="shared" si="127"/>
        <v>2.0075210386285374</v>
      </c>
      <c r="AE86">
        <f t="shared" si="128"/>
        <v>703.98168709664492</v>
      </c>
      <c r="AF86" s="15">
        <f t="shared" si="129"/>
        <v>2.0062367252996629</v>
      </c>
      <c r="AG86">
        <f t="shared" si="130"/>
        <v>704.42781029680737</v>
      </c>
      <c r="AH86" s="15">
        <f t="shared" si="131"/>
        <v>2.0056013369118912</v>
      </c>
      <c r="AI86">
        <f t="shared" si="132"/>
        <v>704.64873176783658</v>
      </c>
      <c r="AJ86" s="15">
        <f t="shared" si="133"/>
        <v>2.0052869141990146</v>
      </c>
      <c r="AK86">
        <f t="shared" si="134"/>
        <v>704.75810672416753</v>
      </c>
      <c r="AL86" s="15">
        <f t="shared" si="135"/>
        <v>2.0051313028786906</v>
      </c>
      <c r="AM86">
        <f t="shared" si="136"/>
        <v>704.81225028336394</v>
      </c>
      <c r="AN86" s="15">
        <f t="shared" si="137"/>
        <v>2.0050542844738488</v>
      </c>
      <c r="AO86">
        <f t="shared" si="138"/>
        <v>704.83905124874184</v>
      </c>
      <c r="AP86" s="15">
        <f t="shared" si="139"/>
        <v>2.0050161637843069</v>
      </c>
      <c r="AQ86" s="17">
        <f t="shared" si="110"/>
        <v>22.007530950937554</v>
      </c>
      <c r="AR86" s="12">
        <f t="shared" si="140"/>
        <v>1.4865912171776381E-3</v>
      </c>
      <c r="AS86" s="13">
        <f t="shared" si="141"/>
        <v>1.469341065671149</v>
      </c>
      <c r="AT86" s="14">
        <f t="shared" si="142"/>
        <v>1.4977992514486737E-3</v>
      </c>
      <c r="AU86" s="14">
        <f t="shared" si="143"/>
        <v>7.4889962572433685E-3</v>
      </c>
      <c r="AV86">
        <f t="shared" si="144"/>
        <v>2.2007779482850435E-3</v>
      </c>
      <c r="AW86" s="14">
        <f t="shared" si="145"/>
        <v>2.1438609268668318E-2</v>
      </c>
      <c r="AX86">
        <f t="shared" si="146"/>
        <v>1131.460599099034</v>
      </c>
      <c r="AY86" s="15">
        <f t="shared" si="147"/>
        <v>1.4560597341905388</v>
      </c>
      <c r="AZ86">
        <f t="shared" si="148"/>
        <v>1141.7059161024169</v>
      </c>
      <c r="BA86" s="15">
        <f t="shared" si="149"/>
        <v>1.4495118958765862</v>
      </c>
      <c r="BB86">
        <f t="shared" si="150"/>
        <v>1146.8259853480877</v>
      </c>
      <c r="BC86" s="15">
        <f t="shared" si="151"/>
        <v>1.446272562509338</v>
      </c>
      <c r="BD86">
        <f t="shared" si="152"/>
        <v>1149.3760973052215</v>
      </c>
      <c r="BE86" s="15">
        <f t="shared" si="153"/>
        <v>1.4446672546568629</v>
      </c>
      <c r="BF86">
        <f t="shared" si="154"/>
        <v>1150.6440826611365</v>
      </c>
      <c r="BG86" s="15">
        <f t="shared" si="155"/>
        <v>1.4438710389178784</v>
      </c>
      <c r="BH86">
        <f t="shared" si="156"/>
        <v>1151.274034849898</v>
      </c>
      <c r="BI86" s="15">
        <f t="shared" si="157"/>
        <v>1.4434759574029745</v>
      </c>
      <c r="BJ86">
        <f t="shared" si="158"/>
        <v>1151.5868742249895</v>
      </c>
      <c r="BK86" s="15">
        <f t="shared" si="159"/>
        <v>1.4432798771942341</v>
      </c>
      <c r="BL86">
        <f t="shared" si="160"/>
        <v>1151.7422009220236</v>
      </c>
      <c r="BM86" s="15">
        <f t="shared" si="161"/>
        <v>1.4431825518314447</v>
      </c>
      <c r="BN86">
        <f t="shared" si="162"/>
        <v>1151.819313738021</v>
      </c>
      <c r="BO86" s="15">
        <f t="shared" si="163"/>
        <v>1.4431342414185397</v>
      </c>
      <c r="BP86">
        <f t="shared" si="164"/>
        <v>1151.8575948951325</v>
      </c>
      <c r="BQ86" s="15">
        <f t="shared" si="165"/>
        <v>1.4431102604560115</v>
      </c>
      <c r="BR86" s="17">
        <f t="shared" si="111"/>
        <v>40.013692638068278</v>
      </c>
      <c r="BS86" s="12">
        <f t="shared" si="166"/>
        <v>4.9143511311657449E-3</v>
      </c>
      <c r="BT86" s="13">
        <f t="shared" si="167"/>
        <v>4.8409695171642966</v>
      </c>
      <c r="BU86" s="14">
        <f t="shared" si="168"/>
        <v>4.9347293752948999E-3</v>
      </c>
      <c r="BV86" s="14">
        <f t="shared" si="169"/>
        <v>2.4673646876474498E-2</v>
      </c>
      <c r="BW86">
        <f t="shared" si="170"/>
        <v>2.3888874481257823E-2</v>
      </c>
      <c r="BX86" s="14">
        <f t="shared" si="171"/>
        <v>0.12842324839562649</v>
      </c>
      <c r="BY86">
        <f t="shared" si="172"/>
        <v>193.72584628479413</v>
      </c>
      <c r="BZ86" s="15">
        <f t="shared" si="173"/>
        <v>4.7448641370993645</v>
      </c>
      <c r="CA86">
        <f t="shared" si="174"/>
        <v>197.55415872058057</v>
      </c>
      <c r="CB86" s="15">
        <f t="shared" si="175"/>
        <v>4.6986649388432626</v>
      </c>
      <c r="CC86">
        <f t="shared" si="176"/>
        <v>199.4500009571143</v>
      </c>
      <c r="CD86" s="15">
        <f t="shared" si="177"/>
        <v>4.6762803891943605</v>
      </c>
      <c r="CE86">
        <f t="shared" si="178"/>
        <v>200.38199948642864</v>
      </c>
      <c r="CF86" s="15">
        <f t="shared" si="179"/>
        <v>4.6653927695664326</v>
      </c>
      <c r="CG86">
        <f t="shared" si="180"/>
        <v>200.8385347552688</v>
      </c>
      <c r="CH86" s="15">
        <f t="shared" si="181"/>
        <v>4.6600871938083905</v>
      </c>
      <c r="CI86">
        <f t="shared" si="182"/>
        <v>201.06177613371881</v>
      </c>
      <c r="CJ86" s="15">
        <f t="shared" si="183"/>
        <v>4.6574993990507014</v>
      </c>
      <c r="CK86">
        <f t="shared" si="184"/>
        <v>201.17084595933619</v>
      </c>
      <c r="CL86" s="15">
        <f t="shared" si="185"/>
        <v>4.6562366377426221</v>
      </c>
      <c r="CM86">
        <f t="shared" si="186"/>
        <v>201.22411240201563</v>
      </c>
      <c r="CN86" s="15">
        <f t="shared" si="187"/>
        <v>4.6556203160336471</v>
      </c>
      <c r="CO86">
        <f t="shared" si="188"/>
        <v>201.25012085265939</v>
      </c>
      <c r="CP86" s="15">
        <f t="shared" si="189"/>
        <v>4.6553194730253322</v>
      </c>
      <c r="CQ86">
        <f t="shared" si="190"/>
        <v>201.26281876043382</v>
      </c>
      <c r="CR86" s="15">
        <f t="shared" si="191"/>
        <v>4.6551726159205353</v>
      </c>
    </row>
    <row r="87" spans="2:96" x14ac:dyDescent="0.2">
      <c r="B87">
        <f t="shared" si="192"/>
        <v>0.74000000000000044</v>
      </c>
      <c r="C87" s="2">
        <f t="shared" si="112"/>
        <v>26.37129713389977</v>
      </c>
      <c r="D87" s="2">
        <f t="shared" si="112"/>
        <v>22.32562353562577</v>
      </c>
      <c r="E87" s="2">
        <f t="shared" si="112"/>
        <v>40.592042792046854</v>
      </c>
      <c r="F87" s="5">
        <f t="shared" si="104"/>
        <v>2.0624984748130317</v>
      </c>
      <c r="G87" s="5">
        <f t="shared" si="113"/>
        <v>1.4846659476233179</v>
      </c>
      <c r="H87" s="5">
        <f t="shared" si="105"/>
        <v>4.7858899618590343</v>
      </c>
      <c r="I87" s="5">
        <f t="shared" si="106"/>
        <v>8.6778999974994359E-9</v>
      </c>
      <c r="J87" s="5">
        <f t="shared" si="107"/>
        <v>1.5738376964799475E-6</v>
      </c>
      <c r="K87" s="5">
        <f t="shared" si="108"/>
        <v>1.9662085809183454E-19</v>
      </c>
      <c r="P87" s="11">
        <f t="shared" si="109"/>
        <v>26.37129713389977</v>
      </c>
      <c r="Q87" s="12">
        <f t="shared" si="114"/>
        <v>2.1345773865083799E-3</v>
      </c>
      <c r="R87" s="13">
        <f t="shared" si="115"/>
        <v>2.1071956589966359</v>
      </c>
      <c r="S87" s="14">
        <f t="shared" si="116"/>
        <v>2.14800780733602E-3</v>
      </c>
      <c r="T87" s="14">
        <f t="shared" si="117"/>
        <v>1.07400390366801E-2</v>
      </c>
      <c r="U87">
        <f t="shared" si="118"/>
        <v>4.5262727271093437E-3</v>
      </c>
      <c r="V87" s="14">
        <f t="shared" si="119"/>
        <v>3.6841646083534151E-2</v>
      </c>
      <c r="W87">
        <f t="shared" si="120"/>
        <v>661.55337925210586</v>
      </c>
      <c r="X87" s="15">
        <f t="shared" si="121"/>
        <v>2.0844743190205972</v>
      </c>
      <c r="Y87">
        <f t="shared" si="122"/>
        <v>668.68860480592264</v>
      </c>
      <c r="Z87" s="15">
        <f t="shared" si="123"/>
        <v>2.0733233262874546</v>
      </c>
      <c r="AA87">
        <f t="shared" si="124"/>
        <v>672.24748621492029</v>
      </c>
      <c r="AB87" s="15">
        <f t="shared" si="125"/>
        <v>2.0678279516955125</v>
      </c>
      <c r="AC87">
        <f t="shared" si="126"/>
        <v>674.01545140263352</v>
      </c>
      <c r="AD87" s="15">
        <f t="shared" si="127"/>
        <v>2.0651141798320936</v>
      </c>
      <c r="AE87">
        <f t="shared" si="128"/>
        <v>674.89198765330048</v>
      </c>
      <c r="AF87" s="15">
        <f t="shared" si="129"/>
        <v>2.063772679561422</v>
      </c>
      <c r="AG87">
        <f t="shared" si="130"/>
        <v>675.32613630486446</v>
      </c>
      <c r="AH87" s="15">
        <f t="shared" si="131"/>
        <v>2.0631092014839405</v>
      </c>
      <c r="AI87">
        <f t="shared" si="132"/>
        <v>675.54106550924905</v>
      </c>
      <c r="AJ87" s="15">
        <f t="shared" si="133"/>
        <v>2.0627809774002013</v>
      </c>
      <c r="AK87">
        <f t="shared" si="134"/>
        <v>675.64744249921398</v>
      </c>
      <c r="AL87" s="15">
        <f t="shared" si="135"/>
        <v>2.0626185842234364</v>
      </c>
      <c r="AM87">
        <f t="shared" si="136"/>
        <v>675.70008641077322</v>
      </c>
      <c r="AN87" s="15">
        <f t="shared" si="137"/>
        <v>2.0625382331715785</v>
      </c>
      <c r="AO87">
        <f t="shared" si="138"/>
        <v>675.72613732481432</v>
      </c>
      <c r="AP87" s="15">
        <f t="shared" si="139"/>
        <v>2.0624984748130317</v>
      </c>
      <c r="AQ87" s="17">
        <f t="shared" si="110"/>
        <v>22.32562353562577</v>
      </c>
      <c r="AR87" s="12">
        <f t="shared" si="140"/>
        <v>1.5298755870303479E-3</v>
      </c>
      <c r="AS87" s="13">
        <f t="shared" si="141"/>
        <v>1.5119619532742365</v>
      </c>
      <c r="AT87" s="14">
        <f t="shared" si="142"/>
        <v>1.541245620055287E-3</v>
      </c>
      <c r="AU87" s="14">
        <f t="shared" si="143"/>
        <v>7.7062281002764346E-3</v>
      </c>
      <c r="AV87">
        <f t="shared" si="144"/>
        <v>2.3303047381741534E-3</v>
      </c>
      <c r="AW87" s="14">
        <f t="shared" si="145"/>
        <v>2.2379332620324866E-2</v>
      </c>
      <c r="AX87">
        <f t="shared" si="146"/>
        <v>1084.2430170725461</v>
      </c>
      <c r="AY87" s="15">
        <f t="shared" si="147"/>
        <v>1.4981376919821245</v>
      </c>
      <c r="AZ87">
        <f t="shared" si="148"/>
        <v>1094.1729404197761</v>
      </c>
      <c r="BA87" s="15">
        <f t="shared" si="149"/>
        <v>1.4913241903086274</v>
      </c>
      <c r="BB87">
        <f t="shared" si="150"/>
        <v>1099.1347046043466</v>
      </c>
      <c r="BC87" s="15">
        <f t="shared" si="151"/>
        <v>1.4879542809024167</v>
      </c>
      <c r="BD87">
        <f t="shared" si="152"/>
        <v>1101.6055334050463</v>
      </c>
      <c r="BE87" s="15">
        <f t="shared" si="153"/>
        <v>1.4862846523371462</v>
      </c>
      <c r="BF87">
        <f t="shared" si="154"/>
        <v>1102.8338565826846</v>
      </c>
      <c r="BG87" s="15">
        <f t="shared" si="155"/>
        <v>1.4854567186901864</v>
      </c>
      <c r="BH87">
        <f t="shared" si="156"/>
        <v>1103.4439790892707</v>
      </c>
      <c r="BI87" s="15">
        <f t="shared" si="157"/>
        <v>1.4850459883273162</v>
      </c>
      <c r="BJ87">
        <f t="shared" si="158"/>
        <v>1103.7469074884116</v>
      </c>
      <c r="BK87" s="15">
        <f t="shared" si="159"/>
        <v>1.4848421855026865</v>
      </c>
      <c r="BL87">
        <f t="shared" si="160"/>
        <v>1103.8972815308373</v>
      </c>
      <c r="BM87" s="15">
        <f t="shared" si="161"/>
        <v>1.4847410486804618</v>
      </c>
      <c r="BN87">
        <f t="shared" si="162"/>
        <v>1103.9719197146121</v>
      </c>
      <c r="BO87" s="15">
        <f t="shared" si="163"/>
        <v>1.484690857073951</v>
      </c>
      <c r="BP87">
        <f t="shared" si="164"/>
        <v>1104.0089644986831</v>
      </c>
      <c r="BQ87" s="15">
        <f t="shared" si="165"/>
        <v>1.4846659476233179</v>
      </c>
      <c r="BR87" s="17">
        <f t="shared" si="111"/>
        <v>40.592042792046854</v>
      </c>
      <c r="BS87" s="12">
        <f t="shared" si="166"/>
        <v>5.0574399571251165E-3</v>
      </c>
      <c r="BT87" s="13">
        <f t="shared" si="167"/>
        <v>4.9816286022987661</v>
      </c>
      <c r="BU87" s="14">
        <f t="shared" si="168"/>
        <v>5.0781127444431869E-3</v>
      </c>
      <c r="BV87" s="14">
        <f t="shared" si="169"/>
        <v>2.5390563722215934E-2</v>
      </c>
      <c r="BW87">
        <f t="shared" si="170"/>
        <v>2.5297271693416064E-2</v>
      </c>
      <c r="BX87" s="14">
        <f t="shared" si="171"/>
        <v>0.13406484954603054</v>
      </c>
      <c r="BY87">
        <f t="shared" si="172"/>
        <v>185.77016025226922</v>
      </c>
      <c r="BZ87" s="15">
        <f t="shared" si="173"/>
        <v>4.88029107021298</v>
      </c>
      <c r="CA87">
        <f t="shared" si="174"/>
        <v>189.5309791006305</v>
      </c>
      <c r="CB87" s="15">
        <f t="shared" si="175"/>
        <v>4.8316292276968467</v>
      </c>
      <c r="CC87">
        <f t="shared" si="176"/>
        <v>191.39274843878357</v>
      </c>
      <c r="CD87" s="15">
        <f t="shared" si="177"/>
        <v>4.8080720086626094</v>
      </c>
      <c r="CE87">
        <f t="shared" si="178"/>
        <v>192.30751584222554</v>
      </c>
      <c r="CF87" s="15">
        <f t="shared" si="179"/>
        <v>4.7966228710174423</v>
      </c>
      <c r="CG87">
        <f t="shared" si="180"/>
        <v>192.75533751204904</v>
      </c>
      <c r="CH87" s="15">
        <f t="shared" si="181"/>
        <v>4.7910477187174907</v>
      </c>
      <c r="CI87">
        <f t="shared" si="182"/>
        <v>192.97417590305596</v>
      </c>
      <c r="CJ87" s="15">
        <f t="shared" si="183"/>
        <v>4.788330353595077</v>
      </c>
      <c r="CK87">
        <f t="shared" si="184"/>
        <v>193.08102314333442</v>
      </c>
      <c r="CL87" s="15">
        <f t="shared" si="185"/>
        <v>4.787005286337874</v>
      </c>
      <c r="CM87">
        <f t="shared" si="186"/>
        <v>193.13316883040258</v>
      </c>
      <c r="CN87" s="15">
        <f t="shared" si="187"/>
        <v>4.7863590003249161</v>
      </c>
      <c r="CO87">
        <f t="shared" si="188"/>
        <v>193.15861271202982</v>
      </c>
      <c r="CP87" s="15">
        <f t="shared" si="189"/>
        <v>4.7860437475881143</v>
      </c>
      <c r="CQ87">
        <f t="shared" si="190"/>
        <v>193.17102650155653</v>
      </c>
      <c r="CR87" s="15">
        <f t="shared" si="191"/>
        <v>4.7858899618590343</v>
      </c>
    </row>
    <row r="88" spans="2:96" x14ac:dyDescent="0.2">
      <c r="B88">
        <f t="shared" si="192"/>
        <v>0.75000000000000044</v>
      </c>
      <c r="C88" s="2">
        <f t="shared" si="112"/>
        <v>26.760158118366942</v>
      </c>
      <c r="D88" s="2">
        <f t="shared" si="112"/>
        <v>22.654828576349644</v>
      </c>
      <c r="E88" s="2">
        <f t="shared" si="112"/>
        <v>41.190597411544807</v>
      </c>
      <c r="F88" s="5">
        <f t="shared" si="104"/>
        <v>2.1228034948545615</v>
      </c>
      <c r="G88" s="5">
        <f t="shared" si="113"/>
        <v>1.5282732314348988</v>
      </c>
      <c r="H88" s="5">
        <f t="shared" si="105"/>
        <v>4.9228685454429817</v>
      </c>
      <c r="I88" s="5">
        <f t="shared" si="106"/>
        <v>5.0431676329168126E-9</v>
      </c>
      <c r="J88" s="5">
        <f t="shared" si="107"/>
        <v>1.0629536283703405E-6</v>
      </c>
      <c r="K88" s="5">
        <f t="shared" si="108"/>
        <v>5.7309708597986725E-20</v>
      </c>
      <c r="P88" s="11">
        <f t="shared" si="109"/>
        <v>26.760158118366942</v>
      </c>
      <c r="Q88" s="12">
        <f t="shared" si="114"/>
        <v>2.1979928254143651E-3</v>
      </c>
      <c r="R88" s="13">
        <f t="shared" si="115"/>
        <v>2.1696004816166821</v>
      </c>
      <c r="S88" s="14">
        <f t="shared" si="116"/>
        <v>2.2116212860516637E-3</v>
      </c>
      <c r="T88" s="14">
        <f t="shared" si="117"/>
        <v>1.1058106430258318E-2</v>
      </c>
      <c r="U88">
        <f t="shared" si="118"/>
        <v>4.798334607371395E-3</v>
      </c>
      <c r="V88" s="14">
        <f t="shared" si="119"/>
        <v>3.8492056535965172E-2</v>
      </c>
      <c r="W88">
        <f t="shared" si="120"/>
        <v>633.4841367850629</v>
      </c>
      <c r="X88" s="15">
        <f t="shared" si="121"/>
        <v>2.1458023399242716</v>
      </c>
      <c r="Y88">
        <f t="shared" si="122"/>
        <v>640.43366600686579</v>
      </c>
      <c r="Z88" s="15">
        <f t="shared" si="123"/>
        <v>2.1341282257229919</v>
      </c>
      <c r="AA88">
        <f t="shared" si="124"/>
        <v>643.89930535547069</v>
      </c>
      <c r="AB88" s="15">
        <f t="shared" si="125"/>
        <v>2.1283772507332914</v>
      </c>
      <c r="AC88">
        <f t="shared" si="126"/>
        <v>645.6205239042547</v>
      </c>
      <c r="AD88" s="15">
        <f t="shared" si="127"/>
        <v>2.1255382399082761</v>
      </c>
      <c r="AE88">
        <f t="shared" si="128"/>
        <v>646.47364408257158</v>
      </c>
      <c r="AF88" s="15">
        <f t="shared" si="129"/>
        <v>2.1241352916070033</v>
      </c>
      <c r="AG88">
        <f t="shared" si="130"/>
        <v>646.89606926865952</v>
      </c>
      <c r="AH88" s="15">
        <f t="shared" si="131"/>
        <v>2.1234416448070528</v>
      </c>
      <c r="AI88">
        <f t="shared" si="132"/>
        <v>647.10513092768986</v>
      </c>
      <c r="AJ88" s="15">
        <f t="shared" si="133"/>
        <v>2.1230986046478364</v>
      </c>
      <c r="AK88">
        <f t="shared" si="134"/>
        <v>647.20857190680317</v>
      </c>
      <c r="AL88" s="15">
        <f t="shared" si="135"/>
        <v>2.1229289343253663</v>
      </c>
      <c r="AM88">
        <f t="shared" si="136"/>
        <v>647.25974695259492</v>
      </c>
      <c r="AN88" s="15">
        <f t="shared" si="137"/>
        <v>2.1228450088739343</v>
      </c>
      <c r="AO88">
        <f t="shared" si="138"/>
        <v>647.2850631125508</v>
      </c>
      <c r="AP88" s="15">
        <f t="shared" si="139"/>
        <v>2.1228034948545615</v>
      </c>
      <c r="AQ88" s="17">
        <f t="shared" si="110"/>
        <v>22.654828576349644</v>
      </c>
      <c r="AR88" s="12">
        <f t="shared" si="140"/>
        <v>1.5753261443332979E-3</v>
      </c>
      <c r="AS88" s="13">
        <f t="shared" si="141"/>
        <v>1.5567134226092123</v>
      </c>
      <c r="AT88" s="14">
        <f t="shared" si="142"/>
        <v>1.5868638354833969E-3</v>
      </c>
      <c r="AU88" s="14">
        <f t="shared" si="143"/>
        <v>7.9343191774169843E-3</v>
      </c>
      <c r="AV88">
        <f t="shared" si="144"/>
        <v>2.4702922325501408E-3</v>
      </c>
      <c r="AW88" s="14">
        <f t="shared" si="145"/>
        <v>2.3381486672959716E-2</v>
      </c>
      <c r="AX88">
        <f t="shared" si="146"/>
        <v>1038.1170690304218</v>
      </c>
      <c r="AY88" s="15">
        <f t="shared" si="147"/>
        <v>1.5423057338883419</v>
      </c>
      <c r="AZ88">
        <f t="shared" si="148"/>
        <v>1047.7398361986666</v>
      </c>
      <c r="BA88" s="15">
        <f t="shared" si="149"/>
        <v>1.535206890019037</v>
      </c>
      <c r="BB88">
        <f t="shared" si="150"/>
        <v>1052.5474296378586</v>
      </c>
      <c r="BC88" s="15">
        <f t="shared" si="151"/>
        <v>1.5316967879595498</v>
      </c>
      <c r="BD88">
        <f t="shared" si="152"/>
        <v>1054.9410424993339</v>
      </c>
      <c r="BE88" s="15">
        <f t="shared" si="153"/>
        <v>1.5299581262680788</v>
      </c>
      <c r="BF88">
        <f t="shared" si="154"/>
        <v>1056.1307352798569</v>
      </c>
      <c r="BG88" s="15">
        <f t="shared" si="155"/>
        <v>1.529096162423518</v>
      </c>
      <c r="BH88">
        <f t="shared" si="156"/>
        <v>1056.7215426519435</v>
      </c>
      <c r="BI88" s="15">
        <f t="shared" si="157"/>
        <v>1.5286686479100251</v>
      </c>
      <c r="BJ88">
        <f t="shared" si="158"/>
        <v>1057.014816586023</v>
      </c>
      <c r="BK88" s="15">
        <f t="shared" si="159"/>
        <v>1.5284565648991681</v>
      </c>
      <c r="BL88">
        <f t="shared" si="160"/>
        <v>1057.1603658322222</v>
      </c>
      <c r="BM88" s="15">
        <f t="shared" si="161"/>
        <v>1.5283513427560456</v>
      </c>
      <c r="BN88">
        <f t="shared" si="162"/>
        <v>1057.2325931139801</v>
      </c>
      <c r="BO88" s="15">
        <f t="shared" si="163"/>
        <v>1.5282991354417772</v>
      </c>
      <c r="BP88">
        <f t="shared" si="164"/>
        <v>1057.2684332921626</v>
      </c>
      <c r="BQ88" s="15">
        <f t="shared" si="165"/>
        <v>1.5282732314348988</v>
      </c>
      <c r="BR88" s="17">
        <f t="shared" si="111"/>
        <v>41.190597411544807</v>
      </c>
      <c r="BS88" s="12">
        <f t="shared" si="166"/>
        <v>5.2076897333332177E-3</v>
      </c>
      <c r="BT88" s="13">
        <f t="shared" si="167"/>
        <v>5.129322673887609</v>
      </c>
      <c r="BU88" s="14">
        <f t="shared" si="168"/>
        <v>5.2286673536061255E-3</v>
      </c>
      <c r="BV88" s="14">
        <f t="shared" si="169"/>
        <v>2.6143336768030628E-2</v>
      </c>
      <c r="BW88">
        <f t="shared" si="170"/>
        <v>2.6819522011067819E-2</v>
      </c>
      <c r="BX88" s="14">
        <f t="shared" si="171"/>
        <v>0.14007504878719096</v>
      </c>
      <c r="BY88">
        <f t="shared" si="172"/>
        <v>177.99699021114287</v>
      </c>
      <c r="BZ88" s="15">
        <f t="shared" si="173"/>
        <v>5.0223383226409259</v>
      </c>
      <c r="CA88">
        <f t="shared" si="174"/>
        <v>181.69083972830859</v>
      </c>
      <c r="CB88" s="15">
        <f t="shared" si="175"/>
        <v>4.9710230661887769</v>
      </c>
      <c r="CC88">
        <f t="shared" si="176"/>
        <v>183.51878940204261</v>
      </c>
      <c r="CD88" s="15">
        <f t="shared" si="177"/>
        <v>4.9462040251248878</v>
      </c>
      <c r="CE88">
        <f t="shared" si="178"/>
        <v>184.41644520539083</v>
      </c>
      <c r="CF88" s="15">
        <f t="shared" si="179"/>
        <v>4.9341513990792807</v>
      </c>
      <c r="CG88">
        <f t="shared" si="180"/>
        <v>184.85560928125739</v>
      </c>
      <c r="CH88" s="15">
        <f t="shared" si="181"/>
        <v>4.9282868473793142</v>
      </c>
      <c r="CI88">
        <f t="shared" si="182"/>
        <v>185.07007093674815</v>
      </c>
      <c r="CJ88" s="15">
        <f t="shared" si="183"/>
        <v>4.9254305375396878</v>
      </c>
      <c r="CK88">
        <f t="shared" si="184"/>
        <v>185.17470795029058</v>
      </c>
      <c r="CL88" s="15">
        <f t="shared" si="185"/>
        <v>4.9240387298377755</v>
      </c>
      <c r="CM88">
        <f t="shared" si="186"/>
        <v>185.22573873756144</v>
      </c>
      <c r="CN88" s="15">
        <f t="shared" si="187"/>
        <v>4.9233603822059946</v>
      </c>
      <c r="CO88">
        <f t="shared" si="188"/>
        <v>185.25062084637085</v>
      </c>
      <c r="CP88" s="15">
        <f t="shared" si="189"/>
        <v>4.9230297282465099</v>
      </c>
      <c r="CQ88">
        <f t="shared" si="190"/>
        <v>185.26275186427941</v>
      </c>
      <c r="CR88" s="15">
        <f t="shared" si="191"/>
        <v>4.9228685454429817</v>
      </c>
    </row>
    <row r="89" spans="2:96" x14ac:dyDescent="0.2">
      <c r="B89">
        <f t="shared" si="192"/>
        <v>0.76000000000000045</v>
      </c>
      <c r="C89" s="2">
        <f t="shared" si="112"/>
        <v>27.163285980509592</v>
      </c>
      <c r="D89" s="2">
        <f t="shared" si="112"/>
        <v>22.996111784423206</v>
      </c>
      <c r="E89" s="2">
        <f t="shared" si="112"/>
        <v>41.811112335314924</v>
      </c>
      <c r="F89" s="5">
        <f t="shared" si="104"/>
        <v>2.1861932791107637</v>
      </c>
      <c r="G89" s="5">
        <f t="shared" si="113"/>
        <v>1.5741232573834292</v>
      </c>
      <c r="H89" s="5">
        <f t="shared" si="105"/>
        <v>5.0666805159653299</v>
      </c>
      <c r="I89" s="5">
        <f t="shared" si="106"/>
        <v>2.8505909536658813E-9</v>
      </c>
      <c r="J89" s="5">
        <f t="shared" si="107"/>
        <v>7.035623637766123E-7</v>
      </c>
      <c r="K89" s="5">
        <f t="shared" si="108"/>
        <v>1.5707877045659239E-20</v>
      </c>
      <c r="P89" s="11">
        <f t="shared" si="109"/>
        <v>27.163285980509592</v>
      </c>
      <c r="Q89" s="12">
        <f t="shared" si="114"/>
        <v>2.2647148718813663E-3</v>
      </c>
      <c r="R89" s="13">
        <f t="shared" si="115"/>
        <v>2.2352562140634182</v>
      </c>
      <c r="S89" s="14">
        <f t="shared" si="116"/>
        <v>2.2785486381890095E-3</v>
      </c>
      <c r="T89" s="14">
        <f t="shared" si="117"/>
        <v>1.1392743190945048E-2</v>
      </c>
      <c r="U89">
        <f t="shared" si="118"/>
        <v>5.0931400025577226E-3</v>
      </c>
      <c r="V89" s="14">
        <f t="shared" si="119"/>
        <v>4.0254300850154121E-2</v>
      </c>
      <c r="W89">
        <f t="shared" si="120"/>
        <v>606.04961108814291</v>
      </c>
      <c r="X89" s="15">
        <f t="shared" si="121"/>
        <v>2.2102953678592283</v>
      </c>
      <c r="Y89">
        <f t="shared" si="122"/>
        <v>612.81724823109312</v>
      </c>
      <c r="Z89" s="15">
        <f t="shared" si="123"/>
        <v>2.1980568047961149</v>
      </c>
      <c r="AA89">
        <f t="shared" si="124"/>
        <v>616.19154920619076</v>
      </c>
      <c r="AB89" s="15">
        <f t="shared" si="125"/>
        <v>2.1920301991260889</v>
      </c>
      <c r="AC89">
        <f t="shared" si="126"/>
        <v>617.86696904357336</v>
      </c>
      <c r="AD89" s="15">
        <f t="shared" si="127"/>
        <v>2.1890562062616099</v>
      </c>
      <c r="AE89">
        <f t="shared" si="128"/>
        <v>618.69714412672158</v>
      </c>
      <c r="AF89" s="15">
        <f t="shared" si="129"/>
        <v>2.1875870626238609</v>
      </c>
      <c r="AG89">
        <f t="shared" si="130"/>
        <v>619.10807964863864</v>
      </c>
      <c r="AH89" s="15">
        <f t="shared" si="131"/>
        <v>2.1868609321774684</v>
      </c>
      <c r="AI89">
        <f t="shared" si="132"/>
        <v>619.31138979865636</v>
      </c>
      <c r="AJ89" s="15">
        <f t="shared" si="133"/>
        <v>2.186501946756565</v>
      </c>
      <c r="AK89">
        <f t="shared" si="134"/>
        <v>619.41195236048156</v>
      </c>
      <c r="AL89" s="15">
        <f t="shared" si="135"/>
        <v>2.1863244484361268</v>
      </c>
      <c r="AM89">
        <f t="shared" si="136"/>
        <v>619.46168713284237</v>
      </c>
      <c r="AN89" s="15">
        <f t="shared" si="137"/>
        <v>2.186236679867362</v>
      </c>
      <c r="AO89">
        <f t="shared" si="138"/>
        <v>619.48628273747306</v>
      </c>
      <c r="AP89" s="15">
        <f t="shared" si="139"/>
        <v>2.1861932791107637</v>
      </c>
      <c r="AQ89" s="17">
        <f t="shared" si="110"/>
        <v>22.996111784423206</v>
      </c>
      <c r="AR89" s="12">
        <f t="shared" si="140"/>
        <v>1.6231465844127929E-3</v>
      </c>
      <c r="AS89" s="13">
        <f t="shared" si="141"/>
        <v>1.6037957812657824</v>
      </c>
      <c r="AT89" s="14">
        <f t="shared" si="142"/>
        <v>1.6348580848784733E-3</v>
      </c>
      <c r="AU89" s="14">
        <f t="shared" si="143"/>
        <v>8.1742904243923657E-3</v>
      </c>
      <c r="AV89">
        <f t="shared" si="144"/>
        <v>2.6219784994963519E-3</v>
      </c>
      <c r="AW89" s="14">
        <f t="shared" si="145"/>
        <v>2.4451536175938749E-2</v>
      </c>
      <c r="AX89">
        <f t="shared" si="146"/>
        <v>993.03513994638251</v>
      </c>
      <c r="AY89" s="15">
        <f t="shared" si="147"/>
        <v>1.5887594474457483</v>
      </c>
      <c r="AZ89">
        <f t="shared" si="148"/>
        <v>1002.3585277907556</v>
      </c>
      <c r="BA89" s="15">
        <f t="shared" si="149"/>
        <v>1.581353301864463</v>
      </c>
      <c r="BB89">
        <f t="shared" si="150"/>
        <v>1007.0158529317594</v>
      </c>
      <c r="BC89" s="15">
        <f t="shared" si="151"/>
        <v>1.5776922812212357</v>
      </c>
      <c r="BD89">
        <f t="shared" si="152"/>
        <v>1009.334200583663</v>
      </c>
      <c r="BE89" s="15">
        <f t="shared" si="153"/>
        <v>1.575879332683422</v>
      </c>
      <c r="BF89">
        <f t="shared" si="154"/>
        <v>1010.4862362931215</v>
      </c>
      <c r="BG89" s="15">
        <f t="shared" si="155"/>
        <v>1.5749807618071932</v>
      </c>
      <c r="BH89">
        <f t="shared" si="156"/>
        <v>1011.0582137651894</v>
      </c>
      <c r="BI89" s="15">
        <f t="shared" si="157"/>
        <v>1.5745351984624953</v>
      </c>
      <c r="BJ89">
        <f t="shared" si="158"/>
        <v>1011.3420750523085</v>
      </c>
      <c r="BK89" s="15">
        <f t="shared" si="159"/>
        <v>1.5743142144029536</v>
      </c>
      <c r="BL89">
        <f t="shared" si="160"/>
        <v>1011.4829199985735</v>
      </c>
      <c r="BM89" s="15">
        <f t="shared" si="161"/>
        <v>1.5742046021119376</v>
      </c>
      <c r="BN89">
        <f t="shared" si="162"/>
        <v>1011.5527964205804</v>
      </c>
      <c r="BO89" s="15">
        <f t="shared" si="163"/>
        <v>1.5741502294260981</v>
      </c>
      <c r="BP89">
        <f t="shared" si="164"/>
        <v>1011.5874619130146</v>
      </c>
      <c r="BQ89" s="15">
        <f t="shared" si="165"/>
        <v>1.5741232573834292</v>
      </c>
      <c r="BR89" s="17">
        <f t="shared" si="111"/>
        <v>41.811112335314924</v>
      </c>
      <c r="BS89" s="12">
        <f t="shared" si="166"/>
        <v>5.3657738327695633E-3</v>
      </c>
      <c r="BT89" s="13">
        <f t="shared" si="167"/>
        <v>5.284713188050274</v>
      </c>
      <c r="BU89" s="14">
        <f t="shared" si="168"/>
        <v>5.3870674699798915E-3</v>
      </c>
      <c r="BV89" s="14">
        <f t="shared" si="169"/>
        <v>2.6935337349899457E-2</v>
      </c>
      <c r="BW89">
        <f t="shared" si="170"/>
        <v>2.8469106503519356E-2</v>
      </c>
      <c r="BX89" s="14">
        <f t="shared" si="171"/>
        <v>0.14649264315944105</v>
      </c>
      <c r="BY89">
        <f t="shared" si="172"/>
        <v>170.3982840332302</v>
      </c>
      <c r="BZ89" s="15">
        <f t="shared" si="173"/>
        <v>5.1716187493031063</v>
      </c>
      <c r="CA89">
        <f t="shared" si="174"/>
        <v>174.0256014959723</v>
      </c>
      <c r="CB89" s="15">
        <f t="shared" si="175"/>
        <v>5.1174373909421522</v>
      </c>
      <c r="CC89">
        <f t="shared" si="176"/>
        <v>175.81994033577101</v>
      </c>
      <c r="CD89" s="15">
        <f t="shared" si="177"/>
        <v>5.0912572976403689</v>
      </c>
      <c r="CE89">
        <f t="shared" si="178"/>
        <v>176.70058129202729</v>
      </c>
      <c r="CF89" s="15">
        <f t="shared" si="179"/>
        <v>5.0785545381649317</v>
      </c>
      <c r="CG89">
        <f t="shared" si="180"/>
        <v>177.13113212349018</v>
      </c>
      <c r="CH89" s="15">
        <f t="shared" si="181"/>
        <v>5.0723785876360008</v>
      </c>
      <c r="CI89">
        <f t="shared" si="182"/>
        <v>177.34123735481216</v>
      </c>
      <c r="CJ89" s="15">
        <f t="shared" si="183"/>
        <v>5.0693729440059263</v>
      </c>
      <c r="CK89">
        <f t="shared" si="184"/>
        <v>177.44367348614117</v>
      </c>
      <c r="CL89" s="15">
        <f t="shared" si="185"/>
        <v>5.0679094882832274</v>
      </c>
      <c r="CM89">
        <f t="shared" si="186"/>
        <v>177.49359370672533</v>
      </c>
      <c r="CN89" s="15">
        <f t="shared" si="187"/>
        <v>5.0671967612904742</v>
      </c>
      <c r="CO89">
        <f t="shared" si="188"/>
        <v>177.51791607264892</v>
      </c>
      <c r="CP89" s="15">
        <f t="shared" si="189"/>
        <v>5.0668496120042157</v>
      </c>
      <c r="CQ89">
        <f t="shared" si="190"/>
        <v>177.52976528131714</v>
      </c>
      <c r="CR89" s="15">
        <f t="shared" si="191"/>
        <v>5.0666805159653299</v>
      </c>
    </row>
    <row r="90" spans="2:96" x14ac:dyDescent="0.2">
      <c r="B90">
        <f t="shared" si="192"/>
        <v>0.77000000000000046</v>
      </c>
      <c r="C90" s="2">
        <f t="shared" si="112"/>
        <v>27.581967675049974</v>
      </c>
      <c r="D90" s="2">
        <f t="shared" si="112"/>
        <v>23.350562680262936</v>
      </c>
      <c r="E90" s="2">
        <f t="shared" si="112"/>
        <v>42.455568509568977</v>
      </c>
      <c r="F90" s="5">
        <f t="shared" si="104"/>
        <v>2.2529660172927586</v>
      </c>
      <c r="G90" s="5">
        <f t="shared" si="113"/>
        <v>1.6224336053979294</v>
      </c>
      <c r="H90" s="5">
        <f t="shared" si="105"/>
        <v>5.2179759140630582</v>
      </c>
      <c r="I90" s="5">
        <f t="shared" si="106"/>
        <v>1.5629447174679968E-9</v>
      </c>
      <c r="J90" s="5">
        <f t="shared" si="107"/>
        <v>4.5548527468144724E-7</v>
      </c>
      <c r="K90" s="5">
        <f t="shared" si="108"/>
        <v>4.0249147330367523E-21</v>
      </c>
      <c r="P90" s="11">
        <f t="shared" si="109"/>
        <v>27.581967675049974</v>
      </c>
      <c r="Q90" s="12">
        <f t="shared" si="114"/>
        <v>2.3350673444674699E-3</v>
      </c>
      <c r="R90" s="13">
        <f t="shared" si="115"/>
        <v>2.3044811653118731</v>
      </c>
      <c r="S90" s="14">
        <f t="shared" si="116"/>
        <v>2.3491143377287189E-3</v>
      </c>
      <c r="T90" s="14">
        <f t="shared" si="117"/>
        <v>1.1745571688643595E-2</v>
      </c>
      <c r="U90">
        <f t="shared" si="118"/>
        <v>5.4134897464599074E-3</v>
      </c>
      <c r="V90" s="14">
        <f t="shared" si="119"/>
        <v>4.2140635365343806E-2</v>
      </c>
      <c r="W90">
        <f t="shared" si="120"/>
        <v>579.22153568819465</v>
      </c>
      <c r="X90" s="15">
        <f t="shared" si="121"/>
        <v>2.2782612379194336</v>
      </c>
      <c r="Y90">
        <f t="shared" si="122"/>
        <v>585.81081832774169</v>
      </c>
      <c r="Z90" s="15">
        <f t="shared" si="123"/>
        <v>2.2654119012164879</v>
      </c>
      <c r="AA90">
        <f t="shared" si="124"/>
        <v>589.09555017229002</v>
      </c>
      <c r="AB90" s="15">
        <f t="shared" si="125"/>
        <v>2.2590872289649013</v>
      </c>
      <c r="AC90">
        <f t="shared" si="126"/>
        <v>590.72605146670458</v>
      </c>
      <c r="AD90" s="15">
        <f t="shared" si="127"/>
        <v>2.2559673480282472</v>
      </c>
      <c r="AE90">
        <f t="shared" si="128"/>
        <v>591.53371830375102</v>
      </c>
      <c r="AF90" s="15">
        <f t="shared" si="129"/>
        <v>2.2544266984132033</v>
      </c>
      <c r="AG90">
        <f t="shared" si="130"/>
        <v>591.93338078623287</v>
      </c>
      <c r="AH90" s="15">
        <f t="shared" si="131"/>
        <v>2.2536654962764722</v>
      </c>
      <c r="AI90">
        <f t="shared" si="132"/>
        <v>592.13104682492599</v>
      </c>
      <c r="AJ90" s="15">
        <f t="shared" si="133"/>
        <v>2.2532893039480135</v>
      </c>
      <c r="AK90">
        <f t="shared" si="134"/>
        <v>592.22878422132442</v>
      </c>
      <c r="AL90" s="15">
        <f t="shared" si="135"/>
        <v>2.2531033625324173</v>
      </c>
      <c r="AM90">
        <f t="shared" si="136"/>
        <v>592.27710513187765</v>
      </c>
      <c r="AN90" s="15">
        <f t="shared" si="137"/>
        <v>2.2530114509712789</v>
      </c>
      <c r="AO90">
        <f t="shared" si="138"/>
        <v>592.30099328528217</v>
      </c>
      <c r="AP90" s="15">
        <f t="shared" si="139"/>
        <v>2.2529660172927586</v>
      </c>
      <c r="AQ90" s="17">
        <f t="shared" si="110"/>
        <v>23.350562680262936</v>
      </c>
      <c r="AR90" s="12">
        <f t="shared" si="140"/>
        <v>1.6735689916663238E-3</v>
      </c>
      <c r="AS90" s="13">
        <f t="shared" si="141"/>
        <v>1.6534372483681838</v>
      </c>
      <c r="AT90" s="14">
        <f t="shared" si="142"/>
        <v>1.6854610075108909E-3</v>
      </c>
      <c r="AU90" s="14">
        <f t="shared" si="143"/>
        <v>8.4273050375544539E-3</v>
      </c>
      <c r="AV90">
        <f t="shared" si="144"/>
        <v>2.7868040104906742E-3</v>
      </c>
      <c r="AW90" s="14">
        <f t="shared" si="145"/>
        <v>2.5596921617173092E-2</v>
      </c>
      <c r="AX90">
        <f t="shared" si="146"/>
        <v>948.95083308944538</v>
      </c>
      <c r="AY90" s="15">
        <f t="shared" si="147"/>
        <v>1.6377215675644157</v>
      </c>
      <c r="AZ90">
        <f t="shared" si="148"/>
        <v>957.98216798160388</v>
      </c>
      <c r="BA90" s="15">
        <f t="shared" si="149"/>
        <v>1.629983512692432</v>
      </c>
      <c r="BB90">
        <f t="shared" si="150"/>
        <v>962.49290046903513</v>
      </c>
      <c r="BC90" s="15">
        <f t="shared" si="151"/>
        <v>1.626159560265011</v>
      </c>
      <c r="BD90">
        <f t="shared" si="152"/>
        <v>964.73781965654018</v>
      </c>
      <c r="BE90" s="15">
        <f t="shared" si="153"/>
        <v>1.6242664433428664</v>
      </c>
      <c r="BF90">
        <f t="shared" si="154"/>
        <v>965.85311439666179</v>
      </c>
      <c r="BG90" s="15">
        <f t="shared" si="155"/>
        <v>1.623328381927323</v>
      </c>
      <c r="BH90">
        <f t="shared" si="156"/>
        <v>966.40671849411615</v>
      </c>
      <c r="BI90" s="15">
        <f t="shared" si="157"/>
        <v>1.6228633551609781</v>
      </c>
      <c r="BJ90">
        <f t="shared" si="158"/>
        <v>966.68139455602386</v>
      </c>
      <c r="BK90" s="15">
        <f t="shared" si="159"/>
        <v>1.6226327758887</v>
      </c>
      <c r="BL90">
        <f t="shared" si="160"/>
        <v>966.81764848207945</v>
      </c>
      <c r="BM90" s="15">
        <f t="shared" si="161"/>
        <v>1.6225184327771878</v>
      </c>
      <c r="BN90">
        <f t="shared" si="162"/>
        <v>966.88523047015224</v>
      </c>
      <c r="BO90" s="15">
        <f t="shared" si="163"/>
        <v>1.6224617275271351</v>
      </c>
      <c r="BP90">
        <f t="shared" si="164"/>
        <v>966.91874938512296</v>
      </c>
      <c r="BQ90" s="15">
        <f t="shared" si="165"/>
        <v>1.6224336053979294</v>
      </c>
      <c r="BR90" s="17">
        <f t="shared" si="111"/>
        <v>42.455568509568977</v>
      </c>
      <c r="BS90" s="12">
        <f t="shared" si="166"/>
        <v>5.5324594765828895E-3</v>
      </c>
      <c r="BT90" s="13">
        <f t="shared" si="167"/>
        <v>5.4485537784251239</v>
      </c>
      <c r="BU90" s="14">
        <f t="shared" si="168"/>
        <v>5.554081323573011E-3</v>
      </c>
      <c r="BV90" s="14">
        <f t="shared" si="169"/>
        <v>2.7770406617865055E-2</v>
      </c>
      <c r="BW90">
        <f t="shared" si="170"/>
        <v>3.0261710781234144E-2</v>
      </c>
      <c r="BX90" s="14">
        <f t="shared" si="171"/>
        <v>0.15336228611138039</v>
      </c>
      <c r="BY90">
        <f t="shared" si="172"/>
        <v>162.96618828098028</v>
      </c>
      <c r="BZ90" s="15">
        <f t="shared" si="173"/>
        <v>5.3288295077817347</v>
      </c>
      <c r="CA90">
        <f t="shared" si="174"/>
        <v>166.52732096886527</v>
      </c>
      <c r="CB90" s="15">
        <f t="shared" si="175"/>
        <v>5.271543950083764</v>
      </c>
      <c r="CC90">
        <f t="shared" si="176"/>
        <v>168.28821178884715</v>
      </c>
      <c r="CD90" s="15">
        <f t="shared" si="177"/>
        <v>5.2438919137932984</v>
      </c>
      <c r="CE90">
        <f t="shared" si="178"/>
        <v>169.1519110022852</v>
      </c>
      <c r="CF90" s="15">
        <f t="shared" si="179"/>
        <v>5.2304869761250004</v>
      </c>
      <c r="CG90">
        <f t="shared" si="180"/>
        <v>169.57388081276449</v>
      </c>
      <c r="CH90" s="15">
        <f t="shared" si="181"/>
        <v>5.22397511726105</v>
      </c>
      <c r="CI90">
        <f t="shared" si="182"/>
        <v>169.77964374205538</v>
      </c>
      <c r="CJ90" s="15">
        <f t="shared" si="183"/>
        <v>5.220808582464902</v>
      </c>
      <c r="CK90">
        <f t="shared" si="184"/>
        <v>169.87988519238215</v>
      </c>
      <c r="CL90" s="15">
        <f t="shared" si="185"/>
        <v>5.2192680273582015</v>
      </c>
      <c r="CM90">
        <f t="shared" si="186"/>
        <v>169.9286975904642</v>
      </c>
      <c r="CN90" s="15">
        <f t="shared" si="187"/>
        <v>5.2185183503161756</v>
      </c>
      <c r="CO90">
        <f t="shared" si="188"/>
        <v>169.95246144364506</v>
      </c>
      <c r="CP90" s="15">
        <f t="shared" si="189"/>
        <v>5.218153494055219</v>
      </c>
      <c r="CQ90">
        <f t="shared" si="190"/>
        <v>169.96402940440944</v>
      </c>
      <c r="CR90" s="15">
        <f t="shared" si="191"/>
        <v>5.2179759140630582</v>
      </c>
    </row>
    <row r="91" spans="2:96" x14ac:dyDescent="0.2">
      <c r="B91">
        <f t="shared" si="192"/>
        <v>0.78000000000000047</v>
      </c>
      <c r="C91" s="2">
        <f t="shared" si="112"/>
        <v>28.017662830423316</v>
      </c>
      <c r="D91" s="2">
        <f t="shared" si="112"/>
        <v>23.719416967777565</v>
      </c>
      <c r="E91" s="2">
        <f t="shared" si="112"/>
        <v>43.126212668686478</v>
      </c>
      <c r="F91" s="5">
        <f t="shared" si="104"/>
        <v>2.3234628499388612</v>
      </c>
      <c r="G91" s="5">
        <f t="shared" si="113"/>
        <v>1.6734532884709945</v>
      </c>
      <c r="H91" s="5">
        <f t="shared" si="105"/>
        <v>5.377497214689094</v>
      </c>
      <c r="I91" s="5">
        <f t="shared" si="106"/>
        <v>8.2869772822465851E-10</v>
      </c>
      <c r="J91" s="5">
        <f t="shared" si="107"/>
        <v>2.8777710534264662E-7</v>
      </c>
      <c r="K91" s="5">
        <f t="shared" si="108"/>
        <v>9.5773133945213625E-22</v>
      </c>
      <c r="P91" s="11">
        <f t="shared" si="109"/>
        <v>28.017662830423316</v>
      </c>
      <c r="Q91" s="12">
        <f t="shared" si="114"/>
        <v>2.4094212108019771E-3</v>
      </c>
      <c r="R91" s="13">
        <f t="shared" si="115"/>
        <v>2.377639983844662</v>
      </c>
      <c r="S91" s="14">
        <f t="shared" si="116"/>
        <v>2.4236900956622447E-3</v>
      </c>
      <c r="T91" s="14">
        <f t="shared" si="117"/>
        <v>1.2118450478311223E-2</v>
      </c>
      <c r="U91">
        <f t="shared" si="118"/>
        <v>5.7626624798948469E-3</v>
      </c>
      <c r="V91" s="14">
        <f t="shared" si="119"/>
        <v>4.4165247778669307E-2</v>
      </c>
      <c r="W91">
        <f t="shared" si="120"/>
        <v>552.97223915492441</v>
      </c>
      <c r="X91" s="15">
        <f t="shared" si="121"/>
        <v>2.3500523500819752</v>
      </c>
      <c r="Y91">
        <f t="shared" si="122"/>
        <v>559.38643860869252</v>
      </c>
      <c r="Z91" s="15">
        <f t="shared" si="123"/>
        <v>2.3365400769848366</v>
      </c>
      <c r="AA91">
        <f t="shared" si="124"/>
        <v>562.58323626760978</v>
      </c>
      <c r="AB91" s="15">
        <f t="shared" si="125"/>
        <v>2.3298920944003596</v>
      </c>
      <c r="AC91">
        <f t="shared" si="126"/>
        <v>564.16963144502859</v>
      </c>
      <c r="AD91" s="15">
        <f t="shared" si="127"/>
        <v>2.3266140629951586</v>
      </c>
      <c r="AE91">
        <f t="shared" si="128"/>
        <v>564.95519273350089</v>
      </c>
      <c r="AF91" s="15">
        <f t="shared" si="129"/>
        <v>2.3249959402192135</v>
      </c>
      <c r="AG91">
        <f t="shared" si="130"/>
        <v>565.34378159727942</v>
      </c>
      <c r="AH91" s="15">
        <f t="shared" si="131"/>
        <v>2.3241967602662181</v>
      </c>
      <c r="AI91">
        <f t="shared" si="132"/>
        <v>565.53590226259382</v>
      </c>
      <c r="AJ91" s="15">
        <f t="shared" si="133"/>
        <v>2.3238019452284795</v>
      </c>
      <c r="AK91">
        <f t="shared" si="134"/>
        <v>565.63086338981839</v>
      </c>
      <c r="AL91" s="15">
        <f t="shared" si="135"/>
        <v>2.3236068709060929</v>
      </c>
      <c r="AM91">
        <f t="shared" si="136"/>
        <v>565.67779466101592</v>
      </c>
      <c r="AN91" s="15">
        <f t="shared" si="137"/>
        <v>2.3235104802689155</v>
      </c>
      <c r="AO91">
        <f t="shared" si="138"/>
        <v>565.70098736773889</v>
      </c>
      <c r="AP91" s="15">
        <f t="shared" si="139"/>
        <v>2.3234628499388612</v>
      </c>
      <c r="AQ91" s="17">
        <f t="shared" si="110"/>
        <v>23.719416967777565</v>
      </c>
      <c r="AR91" s="12">
        <f t="shared" si="140"/>
        <v>1.7268592427602653E-3</v>
      </c>
      <c r="AS91" s="13">
        <f t="shared" si="141"/>
        <v>1.7058992662904946</v>
      </c>
      <c r="AT91" s="14">
        <f t="shared" si="142"/>
        <v>1.7389391093684959E-3</v>
      </c>
      <c r="AU91" s="14">
        <f t="shared" si="143"/>
        <v>8.6946955468424798E-3</v>
      </c>
      <c r="AV91">
        <f t="shared" si="144"/>
        <v>2.9664549507955633E-3</v>
      </c>
      <c r="AW91" s="14">
        <f t="shared" si="145"/>
        <v>2.6826255913040921E-2</v>
      </c>
      <c r="AX91">
        <f t="shared" si="146"/>
        <v>905.81873529505867</v>
      </c>
      <c r="AY91" s="15">
        <f t="shared" si="147"/>
        <v>1.6894471256703461</v>
      </c>
      <c r="AZ91">
        <f t="shared" si="148"/>
        <v>914.56490042393943</v>
      </c>
      <c r="BA91" s="15">
        <f t="shared" si="149"/>
        <v>1.6813494606724635</v>
      </c>
      <c r="BB91">
        <f t="shared" si="150"/>
        <v>918.93249273097865</v>
      </c>
      <c r="BC91" s="15">
        <f t="shared" si="151"/>
        <v>1.6773490604843542</v>
      </c>
      <c r="BD91">
        <f t="shared" si="152"/>
        <v>921.10570799162974</v>
      </c>
      <c r="BE91" s="15">
        <f t="shared" si="153"/>
        <v>1.6753691611154422</v>
      </c>
      <c r="BF91">
        <f t="shared" si="154"/>
        <v>922.1851215031337</v>
      </c>
      <c r="BG91" s="15">
        <f t="shared" si="155"/>
        <v>1.674388368017216</v>
      </c>
      <c r="BH91">
        <f t="shared" si="156"/>
        <v>922.72078046062427</v>
      </c>
      <c r="BI91" s="15">
        <f t="shared" si="157"/>
        <v>1.6739022885054269</v>
      </c>
      <c r="BJ91">
        <f t="shared" si="158"/>
        <v>922.98648452530267</v>
      </c>
      <c r="BK91" s="15">
        <f t="shared" si="159"/>
        <v>1.6736613344595515</v>
      </c>
      <c r="BL91">
        <f t="shared" si="160"/>
        <v>923.11825359246586</v>
      </c>
      <c r="BM91" s="15">
        <f t="shared" si="161"/>
        <v>1.673541878115504</v>
      </c>
      <c r="BN91">
        <f t="shared" si="162"/>
        <v>923.1835940035885</v>
      </c>
      <c r="BO91" s="15">
        <f t="shared" si="163"/>
        <v>1.6734826527079047</v>
      </c>
      <c r="BP91">
        <f t="shared" si="164"/>
        <v>923.21599266065425</v>
      </c>
      <c r="BQ91" s="15">
        <f t="shared" si="165"/>
        <v>1.6734532884709945</v>
      </c>
      <c r="BR91" s="17">
        <f t="shared" si="111"/>
        <v>43.126212668686478</v>
      </c>
      <c r="BS91" s="12">
        <f t="shared" si="166"/>
        <v>5.7086255959017005E-3</v>
      </c>
      <c r="BT91" s="13">
        <f t="shared" si="167"/>
        <v>5.6217077989298847</v>
      </c>
      <c r="BU91" s="14">
        <f t="shared" si="168"/>
        <v>5.730588989734847E-3</v>
      </c>
      <c r="BV91" s="14">
        <f t="shared" si="169"/>
        <v>2.8652944948674236E-2</v>
      </c>
      <c r="BW91">
        <f t="shared" si="170"/>
        <v>3.2215696816054115E-2</v>
      </c>
      <c r="BX91" s="14">
        <f t="shared" si="171"/>
        <v>0.16073566813118023</v>
      </c>
      <c r="BY91">
        <f t="shared" si="172"/>
        <v>155.69300773119383</v>
      </c>
      <c r="BZ91" s="15">
        <f t="shared" si="173"/>
        <v>5.494767929331231</v>
      </c>
      <c r="CA91">
        <f t="shared" si="174"/>
        <v>159.18820892798664</v>
      </c>
      <c r="CB91" s="15">
        <f t="shared" si="175"/>
        <v>5.4341104441454142</v>
      </c>
      <c r="CC91">
        <f t="shared" si="176"/>
        <v>160.91576640334745</v>
      </c>
      <c r="CD91" s="15">
        <f t="shared" si="177"/>
        <v>5.4048620035314503</v>
      </c>
      <c r="CE91">
        <f t="shared" si="178"/>
        <v>161.76257218660029</v>
      </c>
      <c r="CF91" s="15">
        <f t="shared" si="179"/>
        <v>5.390696569909295</v>
      </c>
      <c r="CG91">
        <f t="shared" si="180"/>
        <v>162.17598046384114</v>
      </c>
      <c r="CH91" s="15">
        <f t="shared" si="181"/>
        <v>5.3838213821894785</v>
      </c>
      <c r="CI91">
        <f t="shared" si="182"/>
        <v>162.37740870385062</v>
      </c>
      <c r="CJ91" s="15">
        <f t="shared" si="183"/>
        <v>5.3804810462474588</v>
      </c>
      <c r="CK91">
        <f t="shared" si="184"/>
        <v>162.47545836536534</v>
      </c>
      <c r="CL91" s="15">
        <f t="shared" si="185"/>
        <v>5.3788573119124594</v>
      </c>
      <c r="CM91">
        <f t="shared" si="186"/>
        <v>162.52316401155102</v>
      </c>
      <c r="CN91" s="15">
        <f t="shared" si="187"/>
        <v>5.3780678223086111</v>
      </c>
      <c r="CO91">
        <f t="shared" si="188"/>
        <v>162.5463697395835</v>
      </c>
      <c r="CP91" s="15">
        <f t="shared" si="189"/>
        <v>5.3776839120618236</v>
      </c>
      <c r="CQ91">
        <f t="shared" si="190"/>
        <v>162.55765659135218</v>
      </c>
      <c r="CR91" s="15">
        <f t="shared" si="191"/>
        <v>5.377497214689094</v>
      </c>
    </row>
    <row r="92" spans="2:96" x14ac:dyDescent="0.2">
      <c r="B92">
        <f t="shared" si="192"/>
        <v>0.79000000000000048</v>
      </c>
      <c r="C92" s="2">
        <f t="shared" si="112"/>
        <v>28.472036390400309</v>
      </c>
      <c r="D92" s="2">
        <f t="shared" si="112"/>
        <v>24.104084168373788</v>
      </c>
      <c r="E92" s="2">
        <f t="shared" si="112"/>
        <v>43.82560757886143</v>
      </c>
      <c r="F92" s="5">
        <f t="shared" si="104"/>
        <v>2.3980763461768211</v>
      </c>
      <c r="G92" s="5">
        <f t="shared" si="113"/>
        <v>1.727468972267882</v>
      </c>
      <c r="H92" s="5">
        <f t="shared" si="105"/>
        <v>5.5460973836698164</v>
      </c>
      <c r="I92" s="5">
        <f t="shared" si="106"/>
        <v>4.234070461274796E-10</v>
      </c>
      <c r="J92" s="5">
        <f t="shared" si="107"/>
        <v>1.7698147862032238E-7</v>
      </c>
      <c r="K92" s="5">
        <f t="shared" si="108"/>
        <v>2.1001223245962399E-22</v>
      </c>
      <c r="P92" s="11">
        <f t="shared" si="109"/>
        <v>28.472036390400309</v>
      </c>
      <c r="Q92" s="12">
        <f t="shared" si="114"/>
        <v>2.4882039785643936E-3</v>
      </c>
      <c r="R92" s="13">
        <f t="shared" si="115"/>
        <v>2.4551528865103012</v>
      </c>
      <c r="S92" s="14">
        <f t="shared" si="116"/>
        <v>2.5027042675945985E-3</v>
      </c>
      <c r="T92" s="14">
        <f t="shared" si="117"/>
        <v>1.2513521337972993E-2</v>
      </c>
      <c r="U92">
        <f t="shared" si="118"/>
        <v>6.1445216066665278E-3</v>
      </c>
      <c r="V92" s="14">
        <f t="shared" si="119"/>
        <v>4.6344664527326614E-2</v>
      </c>
      <c r="W92">
        <f t="shared" si="120"/>
        <v>527.27449076011146</v>
      </c>
      <c r="X92" s="15">
        <f t="shared" si="121"/>
        <v>2.4260745026684489</v>
      </c>
      <c r="Y92">
        <f t="shared" si="122"/>
        <v>533.5166102870902</v>
      </c>
      <c r="Z92" s="15">
        <f t="shared" si="123"/>
        <v>2.4118402657681894</v>
      </c>
      <c r="AA92">
        <f t="shared" si="124"/>
        <v>536.62697342432114</v>
      </c>
      <c r="AB92" s="15">
        <f t="shared" si="125"/>
        <v>2.4048404304425772</v>
      </c>
      <c r="AC92">
        <f t="shared" si="126"/>
        <v>538.17000660862664</v>
      </c>
      <c r="AD92" s="15">
        <f t="shared" si="127"/>
        <v>2.4013903940111865</v>
      </c>
      <c r="AE92">
        <f t="shared" si="128"/>
        <v>538.93383057690244</v>
      </c>
      <c r="AF92" s="15">
        <f t="shared" si="129"/>
        <v>2.3996880608043951</v>
      </c>
      <c r="AG92">
        <f t="shared" si="130"/>
        <v>539.31152786133168</v>
      </c>
      <c r="AH92" s="15">
        <f t="shared" si="131"/>
        <v>2.3988476240991328</v>
      </c>
      <c r="AI92">
        <f t="shared" si="132"/>
        <v>539.49819313412559</v>
      </c>
      <c r="AJ92" s="15">
        <f t="shared" si="133"/>
        <v>2.3984325900068781</v>
      </c>
      <c r="AK92">
        <f t="shared" si="134"/>
        <v>539.59042248022126</v>
      </c>
      <c r="AL92" s="15">
        <f t="shared" si="135"/>
        <v>2.3982276055284562</v>
      </c>
      <c r="AM92">
        <f t="shared" si="136"/>
        <v>539.63598611729299</v>
      </c>
      <c r="AN92" s="15">
        <f t="shared" si="137"/>
        <v>2.3981263573892382</v>
      </c>
      <c r="AO92">
        <f t="shared" si="138"/>
        <v>539.65849426753152</v>
      </c>
      <c r="AP92" s="15">
        <f t="shared" si="139"/>
        <v>2.3980763461768211</v>
      </c>
      <c r="AQ92" s="17">
        <f t="shared" si="110"/>
        <v>24.104084168373788</v>
      </c>
      <c r="AR92" s="12">
        <f t="shared" si="140"/>
        <v>1.7833237372499938E-3</v>
      </c>
      <c r="AS92" s="13">
        <f t="shared" si="141"/>
        <v>1.7614831172010645</v>
      </c>
      <c r="AT92" s="14">
        <f t="shared" si="142"/>
        <v>1.7955995078502186E-3</v>
      </c>
      <c r="AU92" s="14">
        <f t="shared" si="143"/>
        <v>8.9779975392510931E-3</v>
      </c>
      <c r="AV92">
        <f t="shared" si="144"/>
        <v>3.1629182183327007E-3</v>
      </c>
      <c r="AW92" s="14">
        <f t="shared" si="145"/>
        <v>2.8149571702663353E-2</v>
      </c>
      <c r="AX92">
        <f t="shared" si="146"/>
        <v>863.59416448576485</v>
      </c>
      <c r="AY92" s="15">
        <f t="shared" si="147"/>
        <v>1.7442298599929034</v>
      </c>
      <c r="AZ92">
        <f t="shared" si="148"/>
        <v>872.06160405947833</v>
      </c>
      <c r="BA92" s="15">
        <f t="shared" si="149"/>
        <v>1.7357412469488387</v>
      </c>
      <c r="BB92">
        <f t="shared" si="150"/>
        <v>876.28928755129471</v>
      </c>
      <c r="BC92" s="15">
        <f t="shared" si="151"/>
        <v>1.7315491171732678</v>
      </c>
      <c r="BD92">
        <f t="shared" si="152"/>
        <v>878.3924121974195</v>
      </c>
      <c r="BE92" s="15">
        <f t="shared" si="153"/>
        <v>1.7294749610300282</v>
      </c>
      <c r="BF92">
        <f t="shared" si="154"/>
        <v>879.43674832078511</v>
      </c>
      <c r="BG92" s="15">
        <f t="shared" si="155"/>
        <v>1.7284477753327039</v>
      </c>
      <c r="BH92">
        <f t="shared" si="156"/>
        <v>879.95486229671701</v>
      </c>
      <c r="BI92" s="15">
        <f t="shared" si="157"/>
        <v>1.7279388487684901</v>
      </c>
      <c r="BJ92">
        <f t="shared" si="158"/>
        <v>880.21179349788747</v>
      </c>
      <c r="BK92" s="15">
        <f t="shared" si="159"/>
        <v>1.7276866402604214</v>
      </c>
      <c r="BL92">
        <f t="shared" si="160"/>
        <v>880.33917679515127</v>
      </c>
      <c r="BM92" s="15">
        <f t="shared" si="161"/>
        <v>1.7275616393582247</v>
      </c>
      <c r="BN92">
        <f t="shared" si="162"/>
        <v>880.40232493880717</v>
      </c>
      <c r="BO92" s="15">
        <f t="shared" si="163"/>
        <v>1.7274996823053197</v>
      </c>
      <c r="BP92">
        <f t="shared" si="164"/>
        <v>880.43362787868011</v>
      </c>
      <c r="BQ92" s="15">
        <f t="shared" si="165"/>
        <v>1.727468972267882</v>
      </c>
      <c r="BR92" s="17">
        <f t="shared" si="111"/>
        <v>43.82560757886143</v>
      </c>
      <c r="BS92" s="12">
        <f t="shared" si="166"/>
        <v>5.8952850818181609E-3</v>
      </c>
      <c r="BT92" s="13">
        <f t="shared" si="167"/>
        <v>5.8051701760978345</v>
      </c>
      <c r="BU92" s="14">
        <f t="shared" si="168"/>
        <v>5.91760466472766E-3</v>
      </c>
      <c r="BV92" s="14">
        <f t="shared" si="169"/>
        <v>2.9588023323638302E-2</v>
      </c>
      <c r="BW92">
        <f t="shared" si="170"/>
        <v>3.4352702113614436E-2</v>
      </c>
      <c r="BX92" s="14">
        <f t="shared" si="171"/>
        <v>0.16867300114884437</v>
      </c>
      <c r="BY92">
        <f t="shared" si="172"/>
        <v>148.57116169308119</v>
      </c>
      <c r="BZ92" s="15">
        <f t="shared" si="173"/>
        <v>5.6703512515870491</v>
      </c>
      <c r="CA92">
        <f t="shared" si="174"/>
        <v>152.00058553013568</v>
      </c>
      <c r="CB92" s="15">
        <f t="shared" si="175"/>
        <v>5.6060193356732277</v>
      </c>
      <c r="CC92">
        <f t="shared" si="176"/>
        <v>153.69487347196144</v>
      </c>
      <c r="CD92" s="15">
        <f t="shared" si="177"/>
        <v>5.5750341361884104</v>
      </c>
      <c r="CE92">
        <f t="shared" si="178"/>
        <v>154.52480788692989</v>
      </c>
      <c r="CF92" s="15">
        <f t="shared" si="179"/>
        <v>5.560042556042343</v>
      </c>
      <c r="CG92">
        <f t="shared" si="180"/>
        <v>154.92966060873871</v>
      </c>
      <c r="CH92" s="15">
        <f t="shared" si="181"/>
        <v>5.5527732222663291</v>
      </c>
      <c r="CI92">
        <f t="shared" si="182"/>
        <v>155.12675485775782</v>
      </c>
      <c r="CJ92" s="15">
        <f t="shared" si="183"/>
        <v>5.5492445997687359</v>
      </c>
      <c r="CK92">
        <f t="shared" si="184"/>
        <v>155.2226121046327</v>
      </c>
      <c r="CL92" s="15">
        <f t="shared" si="185"/>
        <v>5.5475308756808701</v>
      </c>
      <c r="CM92">
        <f t="shared" si="186"/>
        <v>155.2692102894317</v>
      </c>
      <c r="CN92" s="15">
        <f t="shared" si="187"/>
        <v>5.5466983723581942</v>
      </c>
      <c r="CO92">
        <f t="shared" si="188"/>
        <v>155.29185738364814</v>
      </c>
      <c r="CP92" s="15">
        <f t="shared" si="189"/>
        <v>5.5462939043360926</v>
      </c>
      <c r="CQ92">
        <f t="shared" si="190"/>
        <v>155.30286281606604</v>
      </c>
      <c r="CR92" s="15">
        <f t="shared" si="191"/>
        <v>5.5460973836698164</v>
      </c>
    </row>
    <row r="93" spans="2:96" x14ac:dyDescent="0.2">
      <c r="B93">
        <f t="shared" si="192"/>
        <v>0.80000000000000049</v>
      </c>
      <c r="C93" s="2">
        <f t="shared" si="112"/>
        <v>28.946999306506783</v>
      </c>
      <c r="D93" s="2">
        <f t="shared" si="112"/>
        <v>24.506182070670189</v>
      </c>
      <c r="E93" s="2">
        <f t="shared" si="112"/>
        <v>44.556694673945799</v>
      </c>
      <c r="F93" s="5">
        <f t="shared" si="104"/>
        <v>2.4772611488885192</v>
      </c>
      <c r="G93" s="5">
        <f t="shared" si="113"/>
        <v>1.7848127882480451</v>
      </c>
      <c r="H93" s="5">
        <f t="shared" si="105"/>
        <v>5.7247625095674604</v>
      </c>
      <c r="I93" s="5">
        <f t="shared" si="106"/>
        <v>2.0761196321997886E-10</v>
      </c>
      <c r="J93" s="5">
        <f t="shared" si="107"/>
        <v>1.0563087893809878E-7</v>
      </c>
      <c r="K93" s="5">
        <f t="shared" si="108"/>
        <v>4.2063469061549811E-23</v>
      </c>
      <c r="P93" s="11">
        <f t="shared" si="109"/>
        <v>28.946999306506783</v>
      </c>
      <c r="Q93" s="12">
        <f t="shared" si="114"/>
        <v>2.5719115066019154E-3</v>
      </c>
      <c r="R93" s="13">
        <f t="shared" si="115"/>
        <v>2.5375072655596189</v>
      </c>
      <c r="S93" s="14">
        <f t="shared" si="116"/>
        <v>2.5866536855857483E-3</v>
      </c>
      <c r="T93" s="14">
        <f t="shared" si="117"/>
        <v>1.2933268427928742E-2</v>
      </c>
      <c r="U93">
        <f t="shared" si="118"/>
        <v>6.5636525206604025E-3</v>
      </c>
      <c r="V93" s="14">
        <f t="shared" si="119"/>
        <v>4.8698268103697366E-2</v>
      </c>
      <c r="W93">
        <f t="shared" si="120"/>
        <v>502.1013304865233</v>
      </c>
      <c r="X93" s="15">
        <f t="shared" si="121"/>
        <v>2.5067979925059016</v>
      </c>
      <c r="Y93">
        <f t="shared" si="122"/>
        <v>508.17410093581503</v>
      </c>
      <c r="Z93" s="15">
        <f t="shared" si="123"/>
        <v>2.4917746348153238</v>
      </c>
      <c r="AA93">
        <f t="shared" si="124"/>
        <v>511.19939165371545</v>
      </c>
      <c r="AB93" s="15">
        <f t="shared" si="125"/>
        <v>2.4843905015921113</v>
      </c>
      <c r="AC93">
        <f t="shared" si="126"/>
        <v>512.6997374435972</v>
      </c>
      <c r="AD93" s="15">
        <f t="shared" si="127"/>
        <v>2.4807527234550948</v>
      </c>
      <c r="AE93">
        <f t="shared" si="128"/>
        <v>513.4421571940436</v>
      </c>
      <c r="AF93" s="15">
        <f t="shared" si="129"/>
        <v>2.478958532956498</v>
      </c>
      <c r="AG93">
        <f t="shared" si="130"/>
        <v>513.80912720657193</v>
      </c>
      <c r="AH93" s="15">
        <f t="shared" si="131"/>
        <v>2.4780731205682844</v>
      </c>
      <c r="AI93">
        <f t="shared" si="132"/>
        <v>513.99041812510347</v>
      </c>
      <c r="AJ93" s="15">
        <f t="shared" si="133"/>
        <v>2.4776360581663517</v>
      </c>
      <c r="AK93">
        <f t="shared" si="134"/>
        <v>514.0799556725226</v>
      </c>
      <c r="AL93" s="15">
        <f t="shared" si="135"/>
        <v>2.4774202832523557</v>
      </c>
      <c r="AM93">
        <f t="shared" si="136"/>
        <v>514.12417141273227</v>
      </c>
      <c r="AN93" s="15">
        <f t="shared" si="137"/>
        <v>2.4773137493321333</v>
      </c>
      <c r="AO93">
        <f t="shared" si="138"/>
        <v>514.14600475606721</v>
      </c>
      <c r="AP93" s="15">
        <f t="shared" si="139"/>
        <v>2.4772611488885192</v>
      </c>
      <c r="AQ93" s="17">
        <f t="shared" si="110"/>
        <v>24.506182070670189</v>
      </c>
      <c r="AR93" s="12">
        <f t="shared" si="140"/>
        <v>1.843317862740445E-3</v>
      </c>
      <c r="AS93" s="13">
        <f t="shared" si="141"/>
        <v>1.8205382445962892</v>
      </c>
      <c r="AT93" s="14">
        <f t="shared" si="142"/>
        <v>1.8557984144712428E-3</v>
      </c>
      <c r="AU93" s="14">
        <f t="shared" si="143"/>
        <v>9.2789920723562146E-3</v>
      </c>
      <c r="AV93">
        <f t="shared" si="144"/>
        <v>3.3785519878060531E-3</v>
      </c>
      <c r="AW93" s="14">
        <f t="shared" si="145"/>
        <v>2.9578635373720411E-2</v>
      </c>
      <c r="AX93">
        <f t="shared" si="146"/>
        <v>822.23289172415559</v>
      </c>
      <c r="AY93" s="15">
        <f t="shared" si="147"/>
        <v>1.8024102727182318</v>
      </c>
      <c r="AZ93">
        <f t="shared" si="148"/>
        <v>830.42761170545987</v>
      </c>
      <c r="BA93" s="15">
        <f t="shared" si="149"/>
        <v>1.7934950664789213</v>
      </c>
      <c r="BB93">
        <f t="shared" si="150"/>
        <v>834.51839694787657</v>
      </c>
      <c r="BC93" s="15">
        <f t="shared" si="151"/>
        <v>1.7890938354923671</v>
      </c>
      <c r="BD93">
        <f t="shared" si="152"/>
        <v>836.55293315870017</v>
      </c>
      <c r="BE93" s="15">
        <f t="shared" si="153"/>
        <v>1.7869169307847803</v>
      </c>
      <c r="BF93">
        <f t="shared" si="154"/>
        <v>837.56293984320496</v>
      </c>
      <c r="BG93" s="15">
        <f t="shared" si="155"/>
        <v>1.7858391953794592</v>
      </c>
      <c r="BH93">
        <f t="shared" si="156"/>
        <v>838.06388090523967</v>
      </c>
      <c r="BI93" s="15">
        <f t="shared" si="157"/>
        <v>1.785305385292171</v>
      </c>
      <c r="BJ93">
        <f t="shared" si="158"/>
        <v>838.31222426590068</v>
      </c>
      <c r="BK93" s="15">
        <f t="shared" si="159"/>
        <v>1.7850409244103305</v>
      </c>
      <c r="BL93">
        <f t="shared" si="160"/>
        <v>838.43531379736521</v>
      </c>
      <c r="BM93" s="15">
        <f t="shared" si="161"/>
        <v>1.7849098899034348</v>
      </c>
      <c r="BN93">
        <f t="shared" si="162"/>
        <v>838.4963154272416</v>
      </c>
      <c r="BO93" s="15">
        <f t="shared" si="163"/>
        <v>1.7848449615365076</v>
      </c>
      <c r="BP93">
        <f t="shared" si="164"/>
        <v>838.52654540671699</v>
      </c>
      <c r="BQ93" s="15">
        <f t="shared" si="165"/>
        <v>1.7848127882480451</v>
      </c>
      <c r="BR93" s="17">
        <f t="shared" si="111"/>
        <v>44.556694673945799</v>
      </c>
      <c r="BS93" s="12">
        <f t="shared" si="166"/>
        <v>6.0936127693899016E-3</v>
      </c>
      <c r="BT93" s="13">
        <f t="shared" si="167"/>
        <v>6.0000948926767892</v>
      </c>
      <c r="BU93" s="14">
        <f t="shared" si="168"/>
        <v>6.1163046816277156E-3</v>
      </c>
      <c r="BV93" s="14">
        <f t="shared" si="169"/>
        <v>3.0581523408138578E-2</v>
      </c>
      <c r="BW93">
        <f t="shared" si="170"/>
        <v>3.6698408482289592E-2</v>
      </c>
      <c r="BX93" s="14">
        <f t="shared" si="171"/>
        <v>0.17724490352333788</v>
      </c>
      <c r="BY93">
        <f t="shared" si="172"/>
        <v>141.59313576079845</v>
      </c>
      <c r="BZ93" s="15">
        <f t="shared" si="173"/>
        <v>5.8566413871223313</v>
      </c>
      <c r="CA93">
        <f t="shared" si="174"/>
        <v>144.95683067241765</v>
      </c>
      <c r="CB93" s="15">
        <f t="shared" si="175"/>
        <v>5.7882914388949889</v>
      </c>
      <c r="CC93">
        <f t="shared" si="176"/>
        <v>146.61785857920412</v>
      </c>
      <c r="CD93" s="15">
        <f t="shared" si="177"/>
        <v>5.7554103844822198</v>
      </c>
      <c r="CE93">
        <f t="shared" si="178"/>
        <v>147.43091559792751</v>
      </c>
      <c r="CF93" s="15">
        <f t="shared" si="179"/>
        <v>5.7395183774512404</v>
      </c>
      <c r="CG93">
        <f t="shared" si="180"/>
        <v>147.82720425972718</v>
      </c>
      <c r="CH93" s="15">
        <f t="shared" si="181"/>
        <v>5.7318200905759165</v>
      </c>
      <c r="CI93">
        <f t="shared" si="182"/>
        <v>148.01995779433804</v>
      </c>
      <c r="CJ93" s="15">
        <f t="shared" si="183"/>
        <v>5.7280868490805226</v>
      </c>
      <c r="CK93">
        <f t="shared" si="184"/>
        <v>148.11361822162837</v>
      </c>
      <c r="CL93" s="15">
        <f t="shared" si="185"/>
        <v>5.7262754697185825</v>
      </c>
      <c r="CM93">
        <f t="shared" si="186"/>
        <v>148.15910632262975</v>
      </c>
      <c r="CN93" s="15">
        <f t="shared" si="187"/>
        <v>5.725396356042971</v>
      </c>
      <c r="CO93">
        <f t="shared" si="188"/>
        <v>148.18119331121778</v>
      </c>
      <c r="CP93" s="15">
        <f t="shared" si="189"/>
        <v>5.7249696437398692</v>
      </c>
      <c r="CQ93">
        <f t="shared" si="190"/>
        <v>148.1919165312878</v>
      </c>
      <c r="CR93" s="15">
        <f t="shared" si="191"/>
        <v>5.7247625095674604</v>
      </c>
    </row>
    <row r="94" spans="2:96" x14ac:dyDescent="0.2">
      <c r="B94">
        <f t="shared" si="192"/>
        <v>0.8100000000000005</v>
      </c>
      <c r="C94" s="2">
        <f t="shared" si="112"/>
        <v>29.444759785678208</v>
      </c>
      <c r="D94" s="2">
        <f t="shared" si="112"/>
        <v>24.927580116146252</v>
      </c>
      <c r="E94" s="2">
        <f t="shared" si="112"/>
        <v>45.32287293844773</v>
      </c>
      <c r="F94" s="5">
        <f t="shared" si="104"/>
        <v>2.5615474812481231</v>
      </c>
      <c r="G94" s="5">
        <f t="shared" si="113"/>
        <v>1.8458722515012818</v>
      </c>
      <c r="H94" s="5">
        <f t="shared" si="105"/>
        <v>5.9146404643548491</v>
      </c>
      <c r="I94" s="5">
        <f t="shared" si="106"/>
        <v>9.7231407791098375E-11</v>
      </c>
      <c r="J94" s="5">
        <f t="shared" si="107"/>
        <v>6.0972050669904138E-8</v>
      </c>
      <c r="K94" s="5">
        <f t="shared" si="108"/>
        <v>7.6162037701341156E-24</v>
      </c>
      <c r="P94" s="11">
        <f t="shared" si="109"/>
        <v>29.444759785678208</v>
      </c>
      <c r="Q94" s="12">
        <f t="shared" si="114"/>
        <v>2.6611230166859808E-3</v>
      </c>
      <c r="R94" s="13">
        <f t="shared" si="115"/>
        <v>2.6252724407825383</v>
      </c>
      <c r="S94" s="14">
        <f t="shared" si="116"/>
        <v>2.676118696006665E-3</v>
      </c>
      <c r="T94" s="14">
        <f t="shared" si="117"/>
        <v>1.3380593480033325E-2</v>
      </c>
      <c r="U94">
        <f t="shared" si="118"/>
        <v>7.0255406608892013E-3</v>
      </c>
      <c r="V94" s="14">
        <f t="shared" si="119"/>
        <v>5.1248961143073778E-2</v>
      </c>
      <c r="W94">
        <f t="shared" si="120"/>
        <v>477.42587723599831</v>
      </c>
      <c r="X94" s="15">
        <f t="shared" si="121"/>
        <v>2.5927717099603447</v>
      </c>
      <c r="Y94">
        <f t="shared" si="122"/>
        <v>483.3317497019047</v>
      </c>
      <c r="Z94" s="15">
        <f t="shared" si="123"/>
        <v>2.576882371552776</v>
      </c>
      <c r="AA94">
        <f t="shared" si="124"/>
        <v>486.27318873606544</v>
      </c>
      <c r="AB94" s="15">
        <f t="shared" si="125"/>
        <v>2.5690768419374277</v>
      </c>
      <c r="AC94">
        <f t="shared" si="126"/>
        <v>487.73145020134632</v>
      </c>
      <c r="AD94" s="15">
        <f t="shared" si="127"/>
        <v>2.5652333433592753</v>
      </c>
      <c r="AE94">
        <f t="shared" si="128"/>
        <v>488.4527626537693</v>
      </c>
      <c r="AF94" s="15">
        <f t="shared" si="129"/>
        <v>2.56333856610429</v>
      </c>
      <c r="AG94">
        <f t="shared" si="130"/>
        <v>488.80915141514635</v>
      </c>
      <c r="AH94" s="15">
        <f t="shared" si="131"/>
        <v>2.562403935860416</v>
      </c>
      <c r="AI94">
        <f t="shared" si="132"/>
        <v>488.98513978543798</v>
      </c>
      <c r="AJ94" s="15">
        <f t="shared" si="133"/>
        <v>2.5619427829148194</v>
      </c>
      <c r="AK94">
        <f t="shared" si="134"/>
        <v>489.0720208607222</v>
      </c>
      <c r="AL94" s="15">
        <f t="shared" si="135"/>
        <v>2.5617152149693894</v>
      </c>
      <c r="AM94">
        <f t="shared" si="136"/>
        <v>489.1149060957801</v>
      </c>
      <c r="AN94" s="15">
        <f t="shared" si="137"/>
        <v>2.5616029078550615</v>
      </c>
      <c r="AO94">
        <f t="shared" si="138"/>
        <v>489.13607320132746</v>
      </c>
      <c r="AP94" s="15">
        <f t="shared" si="139"/>
        <v>2.5615474812481231</v>
      </c>
      <c r="AQ94" s="17">
        <f t="shared" si="110"/>
        <v>24.927580116146252</v>
      </c>
      <c r="AR94" s="12">
        <f t="shared" si="140"/>
        <v>1.9072567539806327E-3</v>
      </c>
      <c r="AS94" s="13">
        <f t="shared" si="141"/>
        <v>1.8834728296480354</v>
      </c>
      <c r="AT94" s="14">
        <f t="shared" si="142"/>
        <v>1.9199519160530434E-3</v>
      </c>
      <c r="AU94" s="14">
        <f t="shared" si="143"/>
        <v>9.5997595802652172E-3</v>
      </c>
      <c r="AV94">
        <f t="shared" si="144"/>
        <v>3.6161772681165931E-3</v>
      </c>
      <c r="AW94" s="14">
        <f t="shared" si="145"/>
        <v>3.1127350181858172E-2</v>
      </c>
      <c r="AX94">
        <f t="shared" si="146"/>
        <v>781.69082776696723</v>
      </c>
      <c r="AY94" s="15">
        <f t="shared" si="147"/>
        <v>1.8643858636325565</v>
      </c>
      <c r="AZ94">
        <f t="shared" si="148"/>
        <v>789.618392634835</v>
      </c>
      <c r="BA94" s="15">
        <f t="shared" si="149"/>
        <v>1.8550032780975754</v>
      </c>
      <c r="BB94">
        <f t="shared" si="150"/>
        <v>793.57506769011502</v>
      </c>
      <c r="BC94" s="15">
        <f t="shared" si="151"/>
        <v>1.8503730817654174</v>
      </c>
      <c r="BD94">
        <f t="shared" si="152"/>
        <v>795.54240558143761</v>
      </c>
      <c r="BE94" s="15">
        <f t="shared" si="153"/>
        <v>1.848083723954038</v>
      </c>
      <c r="BF94">
        <f t="shared" si="154"/>
        <v>796.51877437474843</v>
      </c>
      <c r="BG94" s="15">
        <f t="shared" si="155"/>
        <v>1.8469506906644624</v>
      </c>
      <c r="BH94">
        <f t="shared" si="156"/>
        <v>797.00288622163248</v>
      </c>
      <c r="BI94" s="15">
        <f t="shared" si="157"/>
        <v>1.8463896722893287</v>
      </c>
      <c r="BJ94">
        <f t="shared" si="158"/>
        <v>797.24281250392653</v>
      </c>
      <c r="BK94" s="15">
        <f t="shared" si="159"/>
        <v>1.8461118204622089</v>
      </c>
      <c r="BL94">
        <f t="shared" si="160"/>
        <v>797.36169310855541</v>
      </c>
      <c r="BM94" s="15">
        <f t="shared" si="161"/>
        <v>1.8459741946694541</v>
      </c>
      <c r="BN94">
        <f t="shared" si="162"/>
        <v>797.42059038003185</v>
      </c>
      <c r="BO94" s="15">
        <f t="shared" si="163"/>
        <v>1.8459060218305361</v>
      </c>
      <c r="BP94">
        <f t="shared" si="164"/>
        <v>797.44976834963893</v>
      </c>
      <c r="BQ94" s="15">
        <f t="shared" si="165"/>
        <v>1.8458722515012818</v>
      </c>
      <c r="BR94" s="17">
        <f t="shared" si="111"/>
        <v>45.32287293844773</v>
      </c>
      <c r="BS94" s="12">
        <f t="shared" si="166"/>
        <v>6.3049810048946527E-3</v>
      </c>
      <c r="BT94" s="13">
        <f t="shared" si="167"/>
        <v>6.2078299185162642</v>
      </c>
      <c r="BU94" s="14">
        <f t="shared" si="168"/>
        <v>6.3280631177535821E-3</v>
      </c>
      <c r="BV94" s="14">
        <f t="shared" si="169"/>
        <v>3.1640315588767912E-2</v>
      </c>
      <c r="BW94">
        <f t="shared" si="170"/>
        <v>3.928353954865E-2</v>
      </c>
      <c r="BX94" s="14">
        <f t="shared" si="171"/>
        <v>0.18653481985883333</v>
      </c>
      <c r="BY94">
        <f t="shared" si="172"/>
        <v>134.75142723001849</v>
      </c>
      <c r="BZ94" s="15">
        <f t="shared" si="173"/>
        <v>6.0548763376823374</v>
      </c>
      <c r="CA94">
        <f t="shared" si="174"/>
        <v>138.04932772007541</v>
      </c>
      <c r="CB94" s="15">
        <f t="shared" si="175"/>
        <v>5.9821158117921112</v>
      </c>
      <c r="CC94">
        <f t="shared" si="176"/>
        <v>139.6770464482033</v>
      </c>
      <c r="CD94" s="15">
        <f t="shared" si="177"/>
        <v>5.9471575395450706</v>
      </c>
      <c r="CE94">
        <f t="shared" si="178"/>
        <v>140.47318965023399</v>
      </c>
      <c r="CF94" s="15">
        <f t="shared" si="179"/>
        <v>5.9302805937119478</v>
      </c>
      <c r="CG94">
        <f t="shared" si="180"/>
        <v>140.8608900507316</v>
      </c>
      <c r="CH94" s="15">
        <f t="shared" si="181"/>
        <v>5.9221138258431578</v>
      </c>
      <c r="CI94">
        <f t="shared" si="182"/>
        <v>141.04928809381016</v>
      </c>
      <c r="CJ94" s="15">
        <f t="shared" si="183"/>
        <v>5.9181574518626512</v>
      </c>
      <c r="CK94">
        <f t="shared" si="184"/>
        <v>141.14074319275747</v>
      </c>
      <c r="CL94" s="15">
        <f t="shared" si="185"/>
        <v>5.9162397441569086</v>
      </c>
      <c r="CM94">
        <f t="shared" si="186"/>
        <v>141.18511650970999</v>
      </c>
      <c r="CN94" s="15">
        <f t="shared" si="187"/>
        <v>5.9153099584320232</v>
      </c>
      <c r="CO94">
        <f t="shared" si="188"/>
        <v>141.20664087477493</v>
      </c>
      <c r="CP94" s="15">
        <f t="shared" si="189"/>
        <v>5.9148591009418086</v>
      </c>
      <c r="CQ94">
        <f t="shared" si="190"/>
        <v>141.21708056551083</v>
      </c>
      <c r="CR94" s="15">
        <f t="shared" si="191"/>
        <v>5.9146404643548491</v>
      </c>
    </row>
    <row r="95" spans="2:96" x14ac:dyDescent="0.2">
      <c r="B95">
        <f t="shared" si="192"/>
        <v>0.82000000000000051</v>
      </c>
      <c r="C95" s="2">
        <f t="shared" si="112"/>
        <v>29.967888554870221</v>
      </c>
      <c r="D95" s="2">
        <f t="shared" si="112"/>
        <v>25.370454651378076</v>
      </c>
      <c r="E95" s="2">
        <f t="shared" si="112"/>
        <v>46.12809936614196</v>
      </c>
      <c r="F95" s="5">
        <f t="shared" si="104"/>
        <v>2.6515584804794901</v>
      </c>
      <c r="G95" s="5">
        <f t="shared" si="113"/>
        <v>1.911102995125298</v>
      </c>
      <c r="H95" s="5">
        <f t="shared" si="105"/>
        <v>6.1170776118401404</v>
      </c>
      <c r="I95" s="5">
        <f t="shared" si="106"/>
        <v>4.3249894393803451E-11</v>
      </c>
      <c r="J95" s="5">
        <f t="shared" si="107"/>
        <v>3.3897419170300891E-8</v>
      </c>
      <c r="K95" s="5">
        <f t="shared" si="108"/>
        <v>1.2316364414002523E-24</v>
      </c>
      <c r="P95" s="11">
        <f t="shared" si="109"/>
        <v>29.967888554870221</v>
      </c>
      <c r="Q95" s="12">
        <f t="shared" si="114"/>
        <v>2.7565203942207538E-3</v>
      </c>
      <c r="R95" s="13">
        <f t="shared" si="115"/>
        <v>2.7191186261096494</v>
      </c>
      <c r="S95" s="14">
        <f t="shared" si="116"/>
        <v>2.771782493485881E-3</v>
      </c>
      <c r="T95" s="14">
        <f t="shared" si="117"/>
        <v>1.3858912467429405E-2</v>
      </c>
      <c r="U95">
        <f t="shared" si="118"/>
        <v>7.5368054055621071E-3</v>
      </c>
      <c r="V95" s="14">
        <f t="shared" si="119"/>
        <v>5.4024029141254669E-2</v>
      </c>
      <c r="W95">
        <f t="shared" si="120"/>
        <v>453.22110706776169</v>
      </c>
      <c r="X95" s="15">
        <f t="shared" si="121"/>
        <v>2.6846412431569004</v>
      </c>
      <c r="Y95">
        <f t="shared" si="122"/>
        <v>458.96224195503527</v>
      </c>
      <c r="Z95" s="15">
        <f t="shared" si="123"/>
        <v>2.6677973835950572</v>
      </c>
      <c r="AA95">
        <f t="shared" si="124"/>
        <v>461.82090303941703</v>
      </c>
      <c r="AB95" s="15">
        <f t="shared" si="125"/>
        <v>2.6595277634022612</v>
      </c>
      <c r="AC95">
        <f t="shared" si="126"/>
        <v>463.23760877938901</v>
      </c>
      <c r="AD95" s="15">
        <f t="shared" si="127"/>
        <v>2.6554578721593325</v>
      </c>
      <c r="AE95">
        <f t="shared" si="128"/>
        <v>463.93807313356825</v>
      </c>
      <c r="AF95" s="15">
        <f t="shared" si="129"/>
        <v>2.653452479295884</v>
      </c>
      <c r="AG95">
        <f t="shared" si="130"/>
        <v>464.28400757700001</v>
      </c>
      <c r="AH95" s="15">
        <f t="shared" si="131"/>
        <v>2.6524637615722062</v>
      </c>
      <c r="AI95">
        <f t="shared" si="132"/>
        <v>464.45475555766353</v>
      </c>
      <c r="AJ95" s="15">
        <f t="shared" si="133"/>
        <v>2.6519761527593042</v>
      </c>
      <c r="AK95">
        <f t="shared" si="134"/>
        <v>464.53901061725497</v>
      </c>
      <c r="AL95" s="15">
        <f t="shared" si="135"/>
        <v>2.6517356427738887</v>
      </c>
      <c r="AM95">
        <f t="shared" si="136"/>
        <v>464.58058028332539</v>
      </c>
      <c r="AN95" s="15">
        <f t="shared" si="137"/>
        <v>2.6516170043333354</v>
      </c>
      <c r="AO95">
        <f t="shared" si="138"/>
        <v>464.6010884834887</v>
      </c>
      <c r="AP95" s="15">
        <f t="shared" si="139"/>
        <v>2.6515584804794901</v>
      </c>
      <c r="AQ95" s="17">
        <f t="shared" si="110"/>
        <v>25.370454651378076</v>
      </c>
      <c r="AR95" s="12">
        <f t="shared" si="140"/>
        <v>1.9756291258981934E-3</v>
      </c>
      <c r="AS95" s="13">
        <f t="shared" si="141"/>
        <v>1.9507673890148491</v>
      </c>
      <c r="AT95" s="14">
        <f t="shared" si="142"/>
        <v>1.9885498358968899E-3</v>
      </c>
      <c r="AU95" s="14">
        <f t="shared" si="143"/>
        <v>9.9427491794844489E-3</v>
      </c>
      <c r="AV95">
        <f t="shared" si="144"/>
        <v>3.8791981712984827E-3</v>
      </c>
      <c r="AW95" s="14">
        <f t="shared" si="145"/>
        <v>3.2812279941472997E-2</v>
      </c>
      <c r="AX95">
        <f t="shared" si="146"/>
        <v>741.92366079996532</v>
      </c>
      <c r="AY95" s="15">
        <f t="shared" si="147"/>
        <v>1.9306242782066139</v>
      </c>
      <c r="AZ95">
        <f t="shared" si="148"/>
        <v>749.58918564228668</v>
      </c>
      <c r="BA95" s="15">
        <f t="shared" si="149"/>
        <v>1.9207273381582974</v>
      </c>
      <c r="BB95">
        <f t="shared" si="150"/>
        <v>753.41431199862541</v>
      </c>
      <c r="BC95" s="15">
        <f t="shared" si="151"/>
        <v>1.9158453139462248</v>
      </c>
      <c r="BD95">
        <f t="shared" si="152"/>
        <v>755.31572748923998</v>
      </c>
      <c r="BE95" s="15">
        <f t="shared" si="153"/>
        <v>1.9134323406008391</v>
      </c>
      <c r="BF95">
        <f t="shared" si="154"/>
        <v>756.25909241495583</v>
      </c>
      <c r="BG95" s="15">
        <f t="shared" si="155"/>
        <v>1.9122385511699334</v>
      </c>
      <c r="BH95">
        <f t="shared" si="156"/>
        <v>756.7266897873136</v>
      </c>
      <c r="BI95" s="15">
        <f t="shared" si="157"/>
        <v>1.9116476536197764</v>
      </c>
      <c r="BJ95">
        <f t="shared" si="158"/>
        <v>756.95835518454476</v>
      </c>
      <c r="BK95" s="15">
        <f t="shared" si="159"/>
        <v>1.911355103508221</v>
      </c>
      <c r="BL95">
        <f t="shared" si="160"/>
        <v>757.07310437593208</v>
      </c>
      <c r="BM95" s="15">
        <f t="shared" si="161"/>
        <v>1.9112102464509937</v>
      </c>
      <c r="BN95">
        <f t="shared" si="162"/>
        <v>757.12993576309225</v>
      </c>
      <c r="BO95" s="15">
        <f t="shared" si="163"/>
        <v>1.9111385158518965</v>
      </c>
      <c r="BP95">
        <f t="shared" si="164"/>
        <v>757.15808082429248</v>
      </c>
      <c r="BQ95" s="15">
        <f t="shared" si="165"/>
        <v>1.911102995125298</v>
      </c>
      <c r="BR95" s="17">
        <f t="shared" si="111"/>
        <v>46.12809936614196</v>
      </c>
      <c r="BS95" s="12">
        <f t="shared" si="166"/>
        <v>6.5310053748700641E-3</v>
      </c>
      <c r="BT95" s="13">
        <f t="shared" si="167"/>
        <v>6.4299621209452074</v>
      </c>
      <c r="BU95" s="14">
        <f t="shared" si="168"/>
        <v>6.5544975748676937E-3</v>
      </c>
      <c r="BV95" s="14">
        <f t="shared" si="169"/>
        <v>3.2772487874338466E-2</v>
      </c>
      <c r="BW95">
        <f t="shared" si="170"/>
        <v>4.2145171128226494E-2</v>
      </c>
      <c r="BX95" s="14">
        <f t="shared" si="171"/>
        <v>0.196642164620214</v>
      </c>
      <c r="BY95">
        <f t="shared" si="172"/>
        <v>128.0384818245349</v>
      </c>
      <c r="BZ95" s="15">
        <f t="shared" si="173"/>
        <v>6.2665104936782328</v>
      </c>
      <c r="CA95">
        <f t="shared" si="174"/>
        <v>131.27039814763401</v>
      </c>
      <c r="CB95" s="15">
        <f t="shared" si="175"/>
        <v>6.1888880664286381</v>
      </c>
      <c r="CC95">
        <f t="shared" si="176"/>
        <v>132.86469449265604</v>
      </c>
      <c r="CD95" s="15">
        <f t="shared" si="177"/>
        <v>6.1516445388250123</v>
      </c>
      <c r="CE95">
        <f t="shared" si="178"/>
        <v>133.64385418882773</v>
      </c>
      <c r="CF95" s="15">
        <f t="shared" si="179"/>
        <v>6.1336859126502503</v>
      </c>
      <c r="CG95">
        <f t="shared" si="180"/>
        <v>134.02292491615526</v>
      </c>
      <c r="CH95" s="15">
        <f t="shared" si="181"/>
        <v>6.1250055052097139</v>
      </c>
      <c r="CI95">
        <f t="shared" si="182"/>
        <v>134.20694385038627</v>
      </c>
      <c r="CJ95" s="15">
        <f t="shared" si="183"/>
        <v>6.1208048894223426</v>
      </c>
      <c r="CK95">
        <f t="shared" si="184"/>
        <v>134.29618060498399</v>
      </c>
      <c r="CL95" s="15">
        <f t="shared" si="185"/>
        <v>6.1187709837444286</v>
      </c>
      <c r="CM95">
        <f t="shared" si="186"/>
        <v>134.3394321551653</v>
      </c>
      <c r="CN95" s="15">
        <f t="shared" si="187"/>
        <v>6.1177859132009766</v>
      </c>
      <c r="CO95">
        <f t="shared" si="188"/>
        <v>134.36039022994535</v>
      </c>
      <c r="CP95" s="15">
        <f t="shared" si="189"/>
        <v>6.1173087561505275</v>
      </c>
      <c r="CQ95">
        <f t="shared" si="190"/>
        <v>134.37054449918242</v>
      </c>
      <c r="CR95" s="15">
        <f t="shared" si="191"/>
        <v>6.1170776118401404</v>
      </c>
    </row>
    <row r="96" spans="2:96" x14ac:dyDescent="0.2">
      <c r="B96">
        <f t="shared" si="192"/>
        <v>0.83000000000000052</v>
      </c>
      <c r="C96" s="2">
        <f t="shared" si="112"/>
        <v>30.519403003572698</v>
      </c>
      <c r="D96" s="2">
        <f t="shared" si="112"/>
        <v>25.837360162080532</v>
      </c>
      <c r="E96" s="2">
        <f t="shared" si="112"/>
        <v>46.977018476510054</v>
      </c>
      <c r="F96" s="5">
        <f t="shared" si="104"/>
        <v>2.7480327247871958</v>
      </c>
      <c r="G96" s="5">
        <f t="shared" si="113"/>
        <v>1.9810453283783696</v>
      </c>
      <c r="H96" s="5">
        <f t="shared" si="105"/>
        <v>6.3336664131846447</v>
      </c>
      <c r="I96" s="5">
        <f t="shared" si="106"/>
        <v>1.8151017011705038E-11</v>
      </c>
      <c r="J96" s="5">
        <f t="shared" si="107"/>
        <v>1.8062859730343213E-8</v>
      </c>
      <c r="K96" s="5">
        <f t="shared" si="108"/>
        <v>1.7535277328585511E-25</v>
      </c>
      <c r="P96" s="11">
        <f t="shared" si="109"/>
        <v>30.519403003572698</v>
      </c>
      <c r="Q96" s="12">
        <f t="shared" si="114"/>
        <v>2.8589133201181163E-3</v>
      </c>
      <c r="R96" s="13">
        <f t="shared" si="115"/>
        <v>2.8198416260196337</v>
      </c>
      <c r="S96" s="14">
        <f t="shared" si="116"/>
        <v>2.8744562956367317E-3</v>
      </c>
      <c r="T96" s="14">
        <f t="shared" si="117"/>
        <v>1.4372281478183658E-2</v>
      </c>
      <c r="U96">
        <f t="shared" si="118"/>
        <v>8.1055115146106554E-3</v>
      </c>
      <c r="V96" s="14">
        <f t="shared" si="119"/>
        <v>5.7056276015962158E-2</v>
      </c>
      <c r="W96">
        <f t="shared" si="120"/>
        <v>429.45959039203484</v>
      </c>
      <c r="X96" s="15">
        <f t="shared" si="121"/>
        <v>2.7831724271859919</v>
      </c>
      <c r="Y96">
        <f t="shared" si="122"/>
        <v>435.03784208503936</v>
      </c>
      <c r="Z96" s="15">
        <f t="shared" si="123"/>
        <v>2.7652713110662619</v>
      </c>
      <c r="AA96">
        <f t="shared" si="124"/>
        <v>437.81464407477432</v>
      </c>
      <c r="AB96" s="15">
        <f t="shared" si="125"/>
        <v>2.7564881136787767</v>
      </c>
      <c r="AC96">
        <f t="shared" si="126"/>
        <v>439.19024412569337</v>
      </c>
      <c r="AD96" s="15">
        <f t="shared" si="127"/>
        <v>2.7521678913836709</v>
      </c>
      <c r="AE96">
        <f t="shared" si="128"/>
        <v>439.87007973320806</v>
      </c>
      <c r="AF96" s="15">
        <f t="shared" si="129"/>
        <v>2.7500402799487023</v>
      </c>
      <c r="AG96">
        <f t="shared" si="130"/>
        <v>440.20566660099291</v>
      </c>
      <c r="AH96" s="15">
        <f t="shared" si="131"/>
        <v>2.7489918457419442</v>
      </c>
      <c r="AI96">
        <f t="shared" si="132"/>
        <v>440.37122613358503</v>
      </c>
      <c r="AJ96" s="15">
        <f t="shared" si="133"/>
        <v>2.7484750492729861</v>
      </c>
      <c r="AK96">
        <f t="shared" si="134"/>
        <v>440.45288047100439</v>
      </c>
      <c r="AL96" s="15">
        <f t="shared" si="135"/>
        <v>2.7482202713825972</v>
      </c>
      <c r="AM96">
        <f t="shared" si="136"/>
        <v>440.49314689879657</v>
      </c>
      <c r="AN96" s="15">
        <f t="shared" si="137"/>
        <v>2.7480946581432657</v>
      </c>
      <c r="AO96">
        <f t="shared" si="138"/>
        <v>440.51300221281099</v>
      </c>
      <c r="AP96" s="15">
        <f t="shared" si="139"/>
        <v>2.7480327247871958</v>
      </c>
      <c r="AQ96" s="17">
        <f t="shared" si="110"/>
        <v>25.837360162080532</v>
      </c>
      <c r="AR96" s="12">
        <f t="shared" si="140"/>
        <v>2.0490152858964584E-3</v>
      </c>
      <c r="AS96" s="13">
        <f t="shared" si="141"/>
        <v>2.0229924804942905</v>
      </c>
      <c r="AT96" s="14">
        <f t="shared" si="142"/>
        <v>2.0621737823591137E-3</v>
      </c>
      <c r="AU96" s="14">
        <f t="shared" si="143"/>
        <v>1.0310868911795569E-2</v>
      </c>
      <c r="AV96">
        <f t="shared" si="144"/>
        <v>4.1717620551849563E-3</v>
      </c>
      <c r="AW96" s="14">
        <f t="shared" si="145"/>
        <v>3.4653338336162416E-2</v>
      </c>
      <c r="AX96">
        <f t="shared" si="146"/>
        <v>702.88642729775631</v>
      </c>
      <c r="AY96" s="15">
        <f t="shared" si="147"/>
        <v>2.0016804150305494</v>
      </c>
      <c r="AZ96">
        <f t="shared" si="148"/>
        <v>710.29456428381468</v>
      </c>
      <c r="BA96" s="15">
        <f t="shared" si="149"/>
        <v>1.9912146230305909</v>
      </c>
      <c r="BB96">
        <f t="shared" si="150"/>
        <v>713.99046993477634</v>
      </c>
      <c r="BC96" s="15">
        <f t="shared" si="151"/>
        <v>1.9860542671471528</v>
      </c>
      <c r="BD96">
        <f t="shared" si="152"/>
        <v>715.82712116217454</v>
      </c>
      <c r="BE96" s="15">
        <f t="shared" si="153"/>
        <v>1.9835047466741107</v>
      </c>
      <c r="BF96">
        <f t="shared" si="154"/>
        <v>716.73805685864454</v>
      </c>
      <c r="BG96" s="15">
        <f t="shared" si="155"/>
        <v>1.9822438817552008</v>
      </c>
      <c r="BH96">
        <f t="shared" si="156"/>
        <v>717.18942457397054</v>
      </c>
      <c r="BI96" s="15">
        <f t="shared" si="157"/>
        <v>1.9816200146983611</v>
      </c>
      <c r="BJ96">
        <f t="shared" si="158"/>
        <v>717.41297021173125</v>
      </c>
      <c r="BK96" s="15">
        <f t="shared" si="159"/>
        <v>1.9813112545824603</v>
      </c>
      <c r="BL96">
        <f t="shared" si="160"/>
        <v>717.52365792105809</v>
      </c>
      <c r="BM96" s="15">
        <f t="shared" si="161"/>
        <v>1.9811584266859701</v>
      </c>
      <c r="BN96">
        <f t="shared" si="162"/>
        <v>717.57845808468221</v>
      </c>
      <c r="BO96" s="15">
        <f t="shared" si="163"/>
        <v>1.981082776506129</v>
      </c>
      <c r="BP96">
        <f t="shared" si="164"/>
        <v>717.6055874222842</v>
      </c>
      <c r="BQ96" s="15">
        <f t="shared" si="165"/>
        <v>1.9810453283783696</v>
      </c>
      <c r="BR96" s="17">
        <f t="shared" si="111"/>
        <v>46.977018476510054</v>
      </c>
      <c r="BS96" s="12">
        <f t="shared" si="166"/>
        <v>6.7736042508973818E-3</v>
      </c>
      <c r="BT96" s="13">
        <f t="shared" si="167"/>
        <v>6.6683757429119046</v>
      </c>
      <c r="BU96" s="14">
        <f t="shared" si="168"/>
        <v>6.7975287899203918E-3</v>
      </c>
      <c r="BV96" s="14">
        <f t="shared" si="169"/>
        <v>3.3987643949601958E-2</v>
      </c>
      <c r="BW96">
        <f t="shared" si="170"/>
        <v>4.5328476094450454E-2</v>
      </c>
      <c r="BX96" s="14">
        <f t="shared" si="171"/>
        <v>0.20768645998878493</v>
      </c>
      <c r="BY96">
        <f t="shared" si="172"/>
        <v>121.44661853861605</v>
      </c>
      <c r="BZ96" s="15">
        <f t="shared" si="173"/>
        <v>6.4932669848985762</v>
      </c>
      <c r="CA96">
        <f t="shared" si="174"/>
        <v>124.61222376656156</v>
      </c>
      <c r="CB96" s="15">
        <f t="shared" si="175"/>
        <v>6.410260085571637</v>
      </c>
      <c r="CC96">
        <f t="shared" si="176"/>
        <v>126.17291367755777</v>
      </c>
      <c r="CD96" s="15">
        <f t="shared" si="177"/>
        <v>6.3704910174455982</v>
      </c>
      <c r="CE96">
        <f t="shared" si="178"/>
        <v>126.93498331321703</v>
      </c>
      <c r="CF96" s="15">
        <f t="shared" si="179"/>
        <v>6.3513392196930889</v>
      </c>
      <c r="CG96">
        <f t="shared" si="180"/>
        <v>127.30536385465832</v>
      </c>
      <c r="CH96" s="15">
        <f t="shared" si="181"/>
        <v>6.3420932386096815</v>
      </c>
      <c r="CI96">
        <f t="shared" si="182"/>
        <v>127.48497024191323</v>
      </c>
      <c r="CJ96" s="15">
        <f t="shared" si="183"/>
        <v>6.3376241551895847</v>
      </c>
      <c r="CK96">
        <f t="shared" si="184"/>
        <v>127.57197062656863</v>
      </c>
      <c r="CL96" s="15">
        <f t="shared" si="185"/>
        <v>6.3354627486743889</v>
      </c>
      <c r="CM96">
        <f t="shared" si="186"/>
        <v>127.61409089030732</v>
      </c>
      <c r="CN96" s="15">
        <f t="shared" si="187"/>
        <v>6.3344171220399357</v>
      </c>
      <c r="CO96">
        <f t="shared" si="188"/>
        <v>127.634477731499</v>
      </c>
      <c r="CP96" s="15">
        <f t="shared" si="189"/>
        <v>6.3339112089222755</v>
      </c>
      <c r="CQ96">
        <f t="shared" si="190"/>
        <v>127.6443440483782</v>
      </c>
      <c r="CR96" s="15">
        <f t="shared" si="191"/>
        <v>6.3336664131846447</v>
      </c>
    </row>
    <row r="97" spans="2:96" x14ac:dyDescent="0.2">
      <c r="B97">
        <f t="shared" si="192"/>
        <v>0.84000000000000052</v>
      </c>
      <c r="C97" s="2">
        <f t="shared" si="112"/>
        <v>31.102877149757777</v>
      </c>
      <c r="D97" s="2">
        <f t="shared" si="112"/>
        <v>26.331322368958613</v>
      </c>
      <c r="E97" s="2">
        <f t="shared" si="112"/>
        <v>47.875131579924755</v>
      </c>
      <c r="F97" s="5">
        <f t="shared" si="104"/>
        <v>2.8518539197466546</v>
      </c>
      <c r="G97" s="5">
        <f t="shared" si="113"/>
        <v>2.0563460693214508</v>
      </c>
      <c r="H97" s="5">
        <f t="shared" si="105"/>
        <v>6.5663080221000518</v>
      </c>
      <c r="I97" s="5">
        <f t="shared" si="106"/>
        <v>7.1301754271269778E-12</v>
      </c>
      <c r="J97" s="5">
        <f t="shared" si="107"/>
        <v>9.1719619184642218E-9</v>
      </c>
      <c r="K97" s="5">
        <f t="shared" si="108"/>
        <v>2.1607172331102143E-26</v>
      </c>
      <c r="P97" s="11">
        <f t="shared" si="109"/>
        <v>31.102877149757777</v>
      </c>
      <c r="Q97" s="12">
        <f t="shared" si="114"/>
        <v>2.9692724585418189E-3</v>
      </c>
      <c r="R97" s="13">
        <f t="shared" si="115"/>
        <v>2.9283954476558614</v>
      </c>
      <c r="S97" s="14">
        <f t="shared" si="116"/>
        <v>2.9851125868051594E-3</v>
      </c>
      <c r="T97" s="14">
        <f t="shared" si="117"/>
        <v>1.4925562934025798E-2</v>
      </c>
      <c r="U97">
        <f t="shared" si="118"/>
        <v>8.7415901099404409E-3</v>
      </c>
      <c r="V97" s="14">
        <f t="shared" si="119"/>
        <v>6.0385540676917246E-2</v>
      </c>
      <c r="W97">
        <f t="shared" si="120"/>
        <v>406.11317279418392</v>
      </c>
      <c r="X97" s="15">
        <f t="shared" si="121"/>
        <v>2.8892824071074341</v>
      </c>
      <c r="Y97">
        <f t="shared" si="122"/>
        <v>411.53006882965849</v>
      </c>
      <c r="Z97" s="15">
        <f t="shared" si="123"/>
        <v>2.8702038658137075</v>
      </c>
      <c r="AA97">
        <f t="shared" si="124"/>
        <v>414.22576501832089</v>
      </c>
      <c r="AB97" s="15">
        <f t="shared" si="125"/>
        <v>2.8608492729480268</v>
      </c>
      <c r="AC97">
        <f t="shared" si="126"/>
        <v>415.56062531953376</v>
      </c>
      <c r="AD97" s="15">
        <f t="shared" si="127"/>
        <v>2.8562507793332639</v>
      </c>
      <c r="AE97">
        <f t="shared" si="128"/>
        <v>416.22000881503004</v>
      </c>
      <c r="AF97" s="15">
        <f t="shared" si="129"/>
        <v>2.8539874197040365</v>
      </c>
      <c r="AG97">
        <f t="shared" si="130"/>
        <v>416.54533317561993</v>
      </c>
      <c r="AH97" s="15">
        <f t="shared" si="131"/>
        <v>2.8528727115141153</v>
      </c>
      <c r="AI97">
        <f t="shared" si="132"/>
        <v>416.70574522105693</v>
      </c>
      <c r="AJ97" s="15">
        <f t="shared" si="133"/>
        <v>2.8523235479823708</v>
      </c>
      <c r="AK97">
        <f t="shared" si="134"/>
        <v>416.78481857530431</v>
      </c>
      <c r="AL97" s="15">
        <f t="shared" si="135"/>
        <v>2.8520529605246208</v>
      </c>
      <c r="AM97">
        <f t="shared" si="136"/>
        <v>416.82379129001163</v>
      </c>
      <c r="AN97" s="15">
        <f t="shared" si="137"/>
        <v>2.8519196249917553</v>
      </c>
      <c r="AO97">
        <f t="shared" si="138"/>
        <v>416.84299832209547</v>
      </c>
      <c r="AP97" s="15">
        <f t="shared" si="139"/>
        <v>2.8518539197466546</v>
      </c>
      <c r="AQ97" s="17">
        <f t="shared" si="110"/>
        <v>26.331322368958613</v>
      </c>
      <c r="AR97" s="12">
        <f t="shared" si="140"/>
        <v>2.1281109198834263E-3</v>
      </c>
      <c r="AS97" s="13">
        <f t="shared" si="141"/>
        <v>2.1008320836285534</v>
      </c>
      <c r="AT97" s="14">
        <f t="shared" si="142"/>
        <v>2.1415209822921036E-3</v>
      </c>
      <c r="AU97" s="14">
        <f t="shared" si="143"/>
        <v>1.0707604911460517E-2</v>
      </c>
      <c r="AV97">
        <f t="shared" si="144"/>
        <v>4.4989759873629862E-3</v>
      </c>
      <c r="AW97" s="14">
        <f t="shared" si="145"/>
        <v>3.6674709505242729E-2</v>
      </c>
      <c r="AX97">
        <f t="shared" si="146"/>
        <v>664.53299102772201</v>
      </c>
      <c r="AY97" s="15">
        <f t="shared" si="147"/>
        <v>2.0782189986642821</v>
      </c>
      <c r="AZ97">
        <f t="shared" si="148"/>
        <v>671.68790895120935</v>
      </c>
      <c r="BA97" s="15">
        <f t="shared" si="149"/>
        <v>2.0671206176553936</v>
      </c>
      <c r="BB97">
        <f t="shared" si="150"/>
        <v>675.25667795932986</v>
      </c>
      <c r="BC97" s="15">
        <f t="shared" si="151"/>
        <v>2.0616509576403854</v>
      </c>
      <c r="BD97">
        <f t="shared" si="152"/>
        <v>677.02959990417332</v>
      </c>
      <c r="BE97" s="15">
        <f t="shared" si="153"/>
        <v>2.05894978897939</v>
      </c>
      <c r="BF97">
        <f t="shared" si="154"/>
        <v>677.90861885029415</v>
      </c>
      <c r="BG97" s="15">
        <f t="shared" si="155"/>
        <v>2.0576144740879743</v>
      </c>
      <c r="BH97">
        <f t="shared" si="156"/>
        <v>678.34401037305258</v>
      </c>
      <c r="BI97" s="15">
        <f t="shared" si="157"/>
        <v>2.0569540336008516</v>
      </c>
      <c r="BJ97">
        <f t="shared" si="158"/>
        <v>678.55956157400874</v>
      </c>
      <c r="BK97" s="15">
        <f t="shared" si="159"/>
        <v>2.0566273016867429</v>
      </c>
      <c r="BL97">
        <f t="shared" si="160"/>
        <v>678.66624977305707</v>
      </c>
      <c r="BM97" s="15">
        <f t="shared" si="161"/>
        <v>2.0564656416020144</v>
      </c>
      <c r="BN97">
        <f t="shared" si="162"/>
        <v>678.71904936784563</v>
      </c>
      <c r="BO97" s="15">
        <f t="shared" si="163"/>
        <v>2.0563856507247449</v>
      </c>
      <c r="BP97">
        <f t="shared" si="164"/>
        <v>678.74517815168053</v>
      </c>
      <c r="BQ97" s="15">
        <f t="shared" si="165"/>
        <v>2.0563460693214508</v>
      </c>
      <c r="BR97" s="17">
        <f t="shared" si="111"/>
        <v>47.875131579924755</v>
      </c>
      <c r="BS97" s="12">
        <f t="shared" si="166"/>
        <v>7.0350774211022371E-3</v>
      </c>
      <c r="BT97" s="13">
        <f t="shared" si="167"/>
        <v>6.9253296250520444</v>
      </c>
      <c r="BU97" s="14">
        <f t="shared" si="168"/>
        <v>7.0594593527543775E-3</v>
      </c>
      <c r="BV97" s="14">
        <f t="shared" si="169"/>
        <v>3.5297296763771885E-2</v>
      </c>
      <c r="BW97">
        <f t="shared" si="170"/>
        <v>4.8889082992480619E-2</v>
      </c>
      <c r="BX97" s="14">
        <f t="shared" si="171"/>
        <v>0.21981286212180171</v>
      </c>
      <c r="BY97">
        <f t="shared" si="172"/>
        <v>114.96793817172778</v>
      </c>
      <c r="BZ97" s="15">
        <f t="shared" si="173"/>
        <v>6.737206637703995</v>
      </c>
      <c r="CA97">
        <f t="shared" si="174"/>
        <v>118.06675192994821</v>
      </c>
      <c r="CB97" s="15">
        <f t="shared" si="175"/>
        <v>6.6482054402788018</v>
      </c>
      <c r="CC97">
        <f t="shared" si="176"/>
        <v>119.59357198139598</v>
      </c>
      <c r="CD97" s="15">
        <f t="shared" si="177"/>
        <v>6.6056311646091093</v>
      </c>
      <c r="CE97">
        <f t="shared" si="178"/>
        <v>120.33840362040507</v>
      </c>
      <c r="CF97" s="15">
        <f t="shared" si="179"/>
        <v>6.5851567367666961</v>
      </c>
      <c r="CG97">
        <f t="shared" si="180"/>
        <v>120.70001199176214</v>
      </c>
      <c r="CH97" s="15">
        <f t="shared" si="181"/>
        <v>6.5752850145070267</v>
      </c>
      <c r="CI97">
        <f t="shared" si="182"/>
        <v>120.87516134477048</v>
      </c>
      <c r="CJ97" s="15">
        <f t="shared" si="183"/>
        <v>6.5705194597125951</v>
      </c>
      <c r="CK97">
        <f t="shared" si="184"/>
        <v>120.95990169583773</v>
      </c>
      <c r="CL97" s="15">
        <f t="shared" si="185"/>
        <v>6.5682175163878505</v>
      </c>
      <c r="CM97">
        <f t="shared" si="186"/>
        <v>121.00087829851944</v>
      </c>
      <c r="CN97" s="15">
        <f t="shared" si="187"/>
        <v>6.5671052681410274</v>
      </c>
      <c r="CO97">
        <f t="shared" si="188"/>
        <v>121.02068752692135</v>
      </c>
      <c r="CP97" s="15">
        <f t="shared" si="189"/>
        <v>6.566567778994771</v>
      </c>
      <c r="CQ97">
        <f t="shared" si="190"/>
        <v>121.03026264270063</v>
      </c>
      <c r="CR97" s="15">
        <f t="shared" si="191"/>
        <v>6.5663080221000518</v>
      </c>
    </row>
    <row r="98" spans="2:96" x14ac:dyDescent="0.2">
      <c r="B98">
        <f t="shared" si="192"/>
        <v>0.85000000000000053</v>
      </c>
      <c r="C98" s="2">
        <f t="shared" si="112"/>
        <v>31.722587546736747</v>
      </c>
      <c r="D98" s="2">
        <f t="shared" si="112"/>
        <v>26.855961750700686</v>
      </c>
      <c r="E98" s="2">
        <f t="shared" si="112"/>
        <v>48.829021364910339</v>
      </c>
      <c r="F98" s="5">
        <f t="shared" si="104"/>
        <v>2.9640906306999311</v>
      </c>
      <c r="G98" s="5">
        <f t="shared" si="113"/>
        <v>2.1377877828864893</v>
      </c>
      <c r="H98" s="5">
        <f t="shared" si="105"/>
        <v>6.817295863715354</v>
      </c>
      <c r="I98" s="5">
        <f t="shared" si="106"/>
        <v>2.596606602344659E-12</v>
      </c>
      <c r="J98" s="5">
        <f t="shared" si="107"/>
        <v>4.4069189344572407E-9</v>
      </c>
      <c r="K98" s="5">
        <f t="shared" si="108"/>
        <v>2.2572217375911832E-27</v>
      </c>
      <c r="P98" s="11">
        <f t="shared" si="109"/>
        <v>31.722587546736747</v>
      </c>
      <c r="Q98" s="12">
        <f t="shared" si="114"/>
        <v>3.0887739737887588E-3</v>
      </c>
      <c r="R98" s="13">
        <f t="shared" si="115"/>
        <v>3.0459360447827786</v>
      </c>
      <c r="S98" s="14">
        <f t="shared" si="116"/>
        <v>3.1049297092586936E-3</v>
      </c>
      <c r="T98" s="14">
        <f t="shared" si="117"/>
        <v>1.5524648546293467E-2</v>
      </c>
      <c r="U98">
        <f t="shared" si="118"/>
        <v>9.4574173179479675E-3</v>
      </c>
      <c r="V98" s="14">
        <f t="shared" si="119"/>
        <v>6.4060755475612866E-2</v>
      </c>
      <c r="W98">
        <f t="shared" si="120"/>
        <v>383.1525778347339</v>
      </c>
      <c r="X98" s="15">
        <f t="shared" si="121"/>
        <v>3.0040812549139591</v>
      </c>
      <c r="Y98">
        <f t="shared" si="122"/>
        <v>388.40929105785727</v>
      </c>
      <c r="Z98" s="15">
        <f t="shared" si="123"/>
        <v>2.9836834563216761</v>
      </c>
      <c r="AA98">
        <f t="shared" si="124"/>
        <v>391.02445491088349</v>
      </c>
      <c r="AB98" s="15">
        <f t="shared" si="125"/>
        <v>2.9736893100297657</v>
      </c>
      <c r="AC98">
        <f t="shared" si="126"/>
        <v>392.31884992803322</v>
      </c>
      <c r="AD98" s="15">
        <f t="shared" si="127"/>
        <v>2.9687796443651981</v>
      </c>
      <c r="AE98">
        <f t="shared" si="128"/>
        <v>392.95791141280358</v>
      </c>
      <c r="AF98" s="15">
        <f t="shared" si="129"/>
        <v>2.9663646214576325</v>
      </c>
      <c r="AG98">
        <f t="shared" si="130"/>
        <v>393.27303469178463</v>
      </c>
      <c r="AH98" s="15">
        <f t="shared" si="131"/>
        <v>2.9651759334560972</v>
      </c>
      <c r="AI98">
        <f t="shared" si="132"/>
        <v>393.42832821826858</v>
      </c>
      <c r="AJ98" s="15">
        <f t="shared" si="133"/>
        <v>2.9645906704709697</v>
      </c>
      <c r="AK98">
        <f t="shared" si="134"/>
        <v>393.50483425562527</v>
      </c>
      <c r="AL98" s="15">
        <f t="shared" si="135"/>
        <v>2.9643024654858161</v>
      </c>
      <c r="AM98">
        <f t="shared" si="136"/>
        <v>393.5425197125677</v>
      </c>
      <c r="AN98" s="15">
        <f t="shared" si="137"/>
        <v>2.9641605319439357</v>
      </c>
      <c r="AO98">
        <f t="shared" si="138"/>
        <v>393.56108151751471</v>
      </c>
      <c r="AP98" s="15">
        <f t="shared" si="139"/>
        <v>2.9640906306999311</v>
      </c>
      <c r="AQ98" s="17">
        <f t="shared" si="110"/>
        <v>26.855961750700686</v>
      </c>
      <c r="AR98" s="12">
        <f t="shared" si="140"/>
        <v>2.21375899802056E-3</v>
      </c>
      <c r="AS98" s="13">
        <f t="shared" si="141"/>
        <v>2.1851149609567893</v>
      </c>
      <c r="AT98" s="14">
        <f t="shared" si="142"/>
        <v>2.2274362497011102E-3</v>
      </c>
      <c r="AU98" s="14">
        <f t="shared" si="143"/>
        <v>1.1137181248505551E-2</v>
      </c>
      <c r="AV98">
        <f t="shared" si="144"/>
        <v>4.8672042737993781E-3</v>
      </c>
      <c r="AW98" s="14">
        <f t="shared" si="145"/>
        <v>3.8906097555142113E-2</v>
      </c>
      <c r="AX98">
        <f t="shared" si="146"/>
        <v>626.81539490363355</v>
      </c>
      <c r="AY98" s="15">
        <f t="shared" si="147"/>
        <v>2.1610448318467266</v>
      </c>
      <c r="AZ98">
        <f t="shared" si="148"/>
        <v>633.72074997678578</v>
      </c>
      <c r="BA98" s="15">
        <f t="shared" si="149"/>
        <v>2.1492386407783486</v>
      </c>
      <c r="BB98">
        <f t="shared" si="150"/>
        <v>637.16420759601601</v>
      </c>
      <c r="BC98" s="15">
        <f t="shared" si="151"/>
        <v>2.1434231552736596</v>
      </c>
      <c r="BD98">
        <f t="shared" si="152"/>
        <v>638.87430444206313</v>
      </c>
      <c r="BE98" s="15">
        <f t="shared" si="153"/>
        <v>2.140552545744566</v>
      </c>
      <c r="BF98">
        <f t="shared" si="154"/>
        <v>639.7218530277928</v>
      </c>
      <c r="BG98" s="15">
        <f t="shared" si="155"/>
        <v>2.1391340983560618</v>
      </c>
      <c r="BH98">
        <f t="shared" si="156"/>
        <v>640.14148845079558</v>
      </c>
      <c r="BI98" s="15">
        <f t="shared" si="157"/>
        <v>2.1384328443223377</v>
      </c>
      <c r="BJ98">
        <f t="shared" si="158"/>
        <v>640.34915369997464</v>
      </c>
      <c r="BK98" s="15">
        <f t="shared" si="159"/>
        <v>2.1380860692884487</v>
      </c>
      <c r="BL98">
        <f t="shared" si="160"/>
        <v>640.45189587205664</v>
      </c>
      <c r="BM98" s="15">
        <f t="shared" si="161"/>
        <v>2.1379145650591811</v>
      </c>
      <c r="BN98">
        <f t="shared" si="162"/>
        <v>640.50272127676567</v>
      </c>
      <c r="BO98" s="15">
        <f t="shared" si="163"/>
        <v>2.1378297390896011</v>
      </c>
      <c r="BP98">
        <f t="shared" si="164"/>
        <v>640.52786252435601</v>
      </c>
      <c r="BQ98" s="15">
        <f t="shared" si="165"/>
        <v>2.1377877828864893</v>
      </c>
      <c r="BR98" s="17">
        <f t="shared" si="111"/>
        <v>48.829021364910339</v>
      </c>
      <c r="BS98" s="12">
        <f t="shared" si="166"/>
        <v>7.3182115637043304E-3</v>
      </c>
      <c r="BT98" s="13">
        <f t="shared" si="167"/>
        <v>7.2035607874459853</v>
      </c>
      <c r="BU98" s="14">
        <f t="shared" si="168"/>
        <v>7.3430792940326044E-3</v>
      </c>
      <c r="BV98" s="14">
        <f t="shared" si="169"/>
        <v>3.6715396470163024E-2</v>
      </c>
      <c r="BW98">
        <f t="shared" si="170"/>
        <v>5.289631806159982E-2</v>
      </c>
      <c r="BX98" s="14">
        <f t="shared" si="171"/>
        <v>0.23319966205102563</v>
      </c>
      <c r="BY98">
        <f t="shared" si="172"/>
        <v>108.5942093009922</v>
      </c>
      <c r="BZ98" s="15">
        <f t="shared" si="173"/>
        <v>7.0008202226147613</v>
      </c>
      <c r="CA98">
        <f t="shared" si="174"/>
        <v>111.62557719316214</v>
      </c>
      <c r="CB98" s="15">
        <f t="shared" si="175"/>
        <v>6.9051068028626501</v>
      </c>
      <c r="CC98">
        <f t="shared" si="176"/>
        <v>113.11817379868066</v>
      </c>
      <c r="CD98" s="15">
        <f t="shared" si="177"/>
        <v>6.859399010960173</v>
      </c>
      <c r="CE98">
        <f t="shared" si="178"/>
        <v>113.84557241533413</v>
      </c>
      <c r="CF98" s="15">
        <f t="shared" si="179"/>
        <v>6.8374503626913743</v>
      </c>
      <c r="CG98">
        <f t="shared" si="180"/>
        <v>114.19830216722865</v>
      </c>
      <c r="CH98" s="15">
        <f t="shared" si="181"/>
        <v>6.8268826163023659</v>
      </c>
      <c r="CI98">
        <f t="shared" si="182"/>
        <v>114.36893740004143</v>
      </c>
      <c r="CJ98" s="15">
        <f t="shared" si="183"/>
        <v>6.8217879570463573</v>
      </c>
      <c r="CK98">
        <f t="shared" si="184"/>
        <v>114.45138762390569</v>
      </c>
      <c r="CL98" s="15">
        <f t="shared" si="185"/>
        <v>6.8193303228909796</v>
      </c>
      <c r="CM98">
        <f t="shared" si="186"/>
        <v>114.49120493574399</v>
      </c>
      <c r="CN98" s="15">
        <f t="shared" si="187"/>
        <v>6.8181444195111407</v>
      </c>
      <c r="CO98">
        <f t="shared" si="188"/>
        <v>114.51042853592755</v>
      </c>
      <c r="CP98" s="15">
        <f t="shared" si="189"/>
        <v>6.8175720926702041</v>
      </c>
      <c r="CQ98">
        <f t="shared" si="190"/>
        <v>114.51970838455196</v>
      </c>
      <c r="CR98" s="15">
        <f t="shared" si="191"/>
        <v>6.817295863715354</v>
      </c>
    </row>
    <row r="99" spans="2:96" x14ac:dyDescent="0.2">
      <c r="B99">
        <f t="shared" si="192"/>
        <v>0.86000000000000054</v>
      </c>
      <c r="C99" s="2">
        <f t="shared" si="112"/>
        <v>32.383710189816554</v>
      </c>
      <c r="D99" s="2">
        <f t="shared" si="112"/>
        <v>27.415660242789798</v>
      </c>
      <c r="E99" s="2">
        <f t="shared" si="112"/>
        <v>49.846654986890542</v>
      </c>
      <c r="F99" s="5">
        <f t="shared" si="104"/>
        <v>3.0860503924690263</v>
      </c>
      <c r="G99" s="5">
        <f t="shared" si="113"/>
        <v>2.2263286238954514</v>
      </c>
      <c r="H99" s="5">
        <f t="shared" si="105"/>
        <v>7.0894291689176647</v>
      </c>
      <c r="I99" s="5">
        <f t="shared" si="106"/>
        <v>8.6637935133717161E-13</v>
      </c>
      <c r="J99" s="5">
        <f t="shared" si="107"/>
        <v>1.9863687475701235E-9</v>
      </c>
      <c r="K99" s="5">
        <f t="shared" si="108"/>
        <v>1.9493969797059227E-28</v>
      </c>
      <c r="P99" s="11">
        <f t="shared" si="109"/>
        <v>32.383710189816554</v>
      </c>
      <c r="Q99" s="12">
        <f t="shared" si="114"/>
        <v>3.2188602997483997E-3</v>
      </c>
      <c r="R99" s="13">
        <f t="shared" si="115"/>
        <v>3.173881031001228</v>
      </c>
      <c r="S99" s="14">
        <f t="shared" si="116"/>
        <v>3.2353527329268381E-3</v>
      </c>
      <c r="T99" s="14">
        <f t="shared" si="117"/>
        <v>1.6176763664634192E-2</v>
      </c>
      <c r="U99">
        <f t="shared" si="118"/>
        <v>1.0268624667634474E-2</v>
      </c>
      <c r="V99" s="14">
        <f t="shared" si="119"/>
        <v>6.8142791260707131E-2</v>
      </c>
      <c r="W99">
        <f t="shared" si="120"/>
        <v>360.54690054226194</v>
      </c>
      <c r="X99" s="15">
        <f t="shared" si="121"/>
        <v>3.128928707248134</v>
      </c>
      <c r="Y99">
        <f t="shared" si="122"/>
        <v>365.64421211266023</v>
      </c>
      <c r="Z99" s="15">
        <f t="shared" si="123"/>
        <v>3.1070425402468351</v>
      </c>
      <c r="AA99">
        <f t="shared" si="124"/>
        <v>368.17921832446046</v>
      </c>
      <c r="AB99" s="15">
        <f t="shared" si="125"/>
        <v>3.0963276813924803</v>
      </c>
      <c r="AC99">
        <f t="shared" si="126"/>
        <v>369.43332126599847</v>
      </c>
      <c r="AD99" s="15">
        <f t="shared" si="127"/>
        <v>3.0910677136203497</v>
      </c>
      <c r="AE99">
        <f t="shared" si="128"/>
        <v>370.05213925302195</v>
      </c>
      <c r="AF99" s="15">
        <f t="shared" si="129"/>
        <v>3.0884821203513835</v>
      </c>
      <c r="AG99">
        <f t="shared" si="130"/>
        <v>370.35709662845613</v>
      </c>
      <c r="AH99" s="15">
        <f t="shared" si="131"/>
        <v>3.0872103081270876</v>
      </c>
      <c r="AI99">
        <f t="shared" si="132"/>
        <v>370.50728727431976</v>
      </c>
      <c r="AJ99" s="15">
        <f t="shared" si="133"/>
        <v>3.086584521368712</v>
      </c>
      <c r="AK99">
        <f t="shared" si="134"/>
        <v>370.58123290448196</v>
      </c>
      <c r="AL99" s="15">
        <f t="shared" si="135"/>
        <v>3.086276558088259</v>
      </c>
      <c r="AM99">
        <f t="shared" si="136"/>
        <v>370.61763414060238</v>
      </c>
      <c r="AN99" s="15">
        <f t="shared" si="137"/>
        <v>3.0861249907718911</v>
      </c>
      <c r="AO99">
        <f t="shared" si="138"/>
        <v>370.63555204676703</v>
      </c>
      <c r="AP99" s="15">
        <f t="shared" si="139"/>
        <v>3.0860503924690263</v>
      </c>
      <c r="AQ99" s="17">
        <f t="shared" si="110"/>
        <v>27.415660242789798</v>
      </c>
      <c r="AR99" s="12">
        <f t="shared" si="140"/>
        <v>2.306993328876873E-3</v>
      </c>
      <c r="AS99" s="13">
        <f t="shared" si="141"/>
        <v>2.2768574679238922</v>
      </c>
      <c r="AT99" s="14">
        <f t="shared" si="142"/>
        <v>2.320955624794997E-3</v>
      </c>
      <c r="AU99" s="14">
        <f t="shared" si="143"/>
        <v>1.1604778123974984E-2</v>
      </c>
      <c r="AV99">
        <f t="shared" si="144"/>
        <v>5.2844851470344517E-3</v>
      </c>
      <c r="AW99" s="14">
        <f t="shared" si="145"/>
        <v>4.1384453543774645E-2</v>
      </c>
      <c r="AX99">
        <f t="shared" si="146"/>
        <v>589.68303470801266</v>
      </c>
      <c r="AY99" s="15">
        <f t="shared" si="147"/>
        <v>2.2511440539573795</v>
      </c>
      <c r="AZ99">
        <f t="shared" si="148"/>
        <v>596.3419300436808</v>
      </c>
      <c r="BA99" s="15">
        <f t="shared" si="149"/>
        <v>2.2385403672127153</v>
      </c>
      <c r="BB99">
        <f t="shared" si="150"/>
        <v>599.66162209684501</v>
      </c>
      <c r="BC99" s="15">
        <f t="shared" si="151"/>
        <v>2.2323355529281641</v>
      </c>
      <c r="BD99">
        <f t="shared" si="152"/>
        <v>601.30965665930512</v>
      </c>
      <c r="BE99" s="15">
        <f t="shared" si="153"/>
        <v>2.2292743262041785</v>
      </c>
      <c r="BF99">
        <f t="shared" si="154"/>
        <v>602.12610975943937</v>
      </c>
      <c r="BG99" s="15">
        <f t="shared" si="155"/>
        <v>2.2277624208786757</v>
      </c>
      <c r="BH99">
        <f t="shared" si="156"/>
        <v>602.53017302196326</v>
      </c>
      <c r="BI99" s="15">
        <f t="shared" si="157"/>
        <v>2.2270153147945377</v>
      </c>
      <c r="BJ99">
        <f t="shared" si="158"/>
        <v>602.73004254351918</v>
      </c>
      <c r="BK99" s="15">
        <f t="shared" si="159"/>
        <v>2.2266460372069177</v>
      </c>
      <c r="BL99">
        <f t="shared" si="160"/>
        <v>602.82888295702151</v>
      </c>
      <c r="BM99" s="15">
        <f t="shared" si="161"/>
        <v>2.2264634881923939</v>
      </c>
      <c r="BN99">
        <f t="shared" si="162"/>
        <v>602.87775590450894</v>
      </c>
      <c r="BO99" s="15">
        <f t="shared" si="163"/>
        <v>2.2263732410092434</v>
      </c>
      <c r="BP99">
        <f t="shared" si="164"/>
        <v>602.90192029307468</v>
      </c>
      <c r="BQ99" s="15">
        <f t="shared" si="165"/>
        <v>2.2263286238954514</v>
      </c>
      <c r="BR99" s="17">
        <f t="shared" si="111"/>
        <v>49.846654986890542</v>
      </c>
      <c r="BS99" s="12">
        <f t="shared" si="166"/>
        <v>7.6264242276921426E-3</v>
      </c>
      <c r="BT99" s="13">
        <f t="shared" si="167"/>
        <v>7.5064258260854091</v>
      </c>
      <c r="BU99" s="14">
        <f t="shared" si="168"/>
        <v>7.6518102202705494E-3</v>
      </c>
      <c r="BV99" s="14">
        <f t="shared" si="169"/>
        <v>3.8259051101352748E-2</v>
      </c>
      <c r="BW99">
        <f t="shared" si="170"/>
        <v>5.7437745853743137E-2</v>
      </c>
      <c r="BX99" s="14">
        <f t="shared" si="171"/>
        <v>0.24806865304147901</v>
      </c>
      <c r="BY99">
        <f t="shared" si="172"/>
        <v>102.3167226501801</v>
      </c>
      <c r="BZ99" s="15">
        <f t="shared" si="173"/>
        <v>7.287154016299846</v>
      </c>
      <c r="CA99">
        <f t="shared" si="174"/>
        <v>105.27978999986098</v>
      </c>
      <c r="CB99" s="15">
        <f t="shared" si="175"/>
        <v>7.1838747837056278</v>
      </c>
      <c r="CC99">
        <f t="shared" si="176"/>
        <v>106.73770564728817</v>
      </c>
      <c r="CD99" s="15">
        <f t="shared" si="177"/>
        <v>7.1346443186462256</v>
      </c>
      <c r="CE99">
        <f t="shared" si="178"/>
        <v>107.44742184477626</v>
      </c>
      <c r="CF99" s="15">
        <f t="shared" si="179"/>
        <v>7.1110422544504077</v>
      </c>
      <c r="CG99">
        <f t="shared" si="180"/>
        <v>107.79113824647671</v>
      </c>
      <c r="CH99" s="15">
        <f t="shared" si="181"/>
        <v>7.0996956193506966</v>
      </c>
      <c r="CI99">
        <f t="shared" si="182"/>
        <v>107.95718770108414</v>
      </c>
      <c r="CJ99" s="15">
        <f t="shared" si="183"/>
        <v>7.0942334807118961</v>
      </c>
      <c r="CK99">
        <f t="shared" si="184"/>
        <v>108.03731026672803</v>
      </c>
      <c r="CL99" s="15">
        <f t="shared" si="185"/>
        <v>7.0916023822002821</v>
      </c>
      <c r="CM99">
        <f t="shared" si="186"/>
        <v>108.07594889421421</v>
      </c>
      <c r="CN99" s="15">
        <f t="shared" si="187"/>
        <v>7.0903345965344231</v>
      </c>
      <c r="CO99">
        <f t="shared" si="188"/>
        <v>108.09457696029139</v>
      </c>
      <c r="CP99" s="15">
        <f t="shared" si="189"/>
        <v>7.0897236273446627</v>
      </c>
      <c r="CQ99">
        <f t="shared" si="190"/>
        <v>108.10355653237097</v>
      </c>
      <c r="CR99" s="15">
        <f t="shared" si="191"/>
        <v>7.0894291689176647</v>
      </c>
    </row>
    <row r="100" spans="2:96" x14ac:dyDescent="0.2">
      <c r="B100">
        <f t="shared" si="192"/>
        <v>0.87000000000000055</v>
      </c>
      <c r="C100" s="2">
        <f t="shared" si="112"/>
        <v>33.092591385466008</v>
      </c>
      <c r="D100" s="2">
        <f t="shared" si="112"/>
        <v>28.015790552087697</v>
      </c>
      <c r="E100" s="2">
        <f t="shared" si="112"/>
        <v>50.937801003795812</v>
      </c>
      <c r="F100" s="5">
        <f t="shared" si="104"/>
        <v>3.2193548574297912</v>
      </c>
      <c r="G100" s="5">
        <f t="shared" si="113"/>
        <v>2.3231577088474062</v>
      </c>
      <c r="H100" s="5">
        <f t="shared" si="105"/>
        <v>7.3861702252903108</v>
      </c>
      <c r="I100" s="5">
        <f t="shared" si="106"/>
        <v>2.6101625316392893E-13</v>
      </c>
      <c r="J100" s="5">
        <f t="shared" si="107"/>
        <v>8.3097668366910649E-10</v>
      </c>
      <c r="K100" s="5">
        <f t="shared" si="108"/>
        <v>1.3490972555986664E-29</v>
      </c>
      <c r="P100" s="11">
        <f t="shared" si="109"/>
        <v>33.092591385466008</v>
      </c>
      <c r="Q100" s="12">
        <f t="shared" si="114"/>
        <v>3.3613247532394692E-3</v>
      </c>
      <c r="R100" s="13">
        <f t="shared" si="115"/>
        <v>3.3139928207594549</v>
      </c>
      <c r="S100" s="14">
        <f t="shared" si="116"/>
        <v>3.3781782066864986E-3</v>
      </c>
      <c r="T100" s="14">
        <f t="shared" si="117"/>
        <v>1.6890891033432491E-2</v>
      </c>
      <c r="U100">
        <f t="shared" si="118"/>
        <v>1.1195258324205107E-2</v>
      </c>
      <c r="V100" s="14">
        <f t="shared" si="119"/>
        <v>7.2708470898404765E-2</v>
      </c>
      <c r="W100">
        <f t="shared" si="120"/>
        <v>338.26294531368683</v>
      </c>
      <c r="X100" s="15">
        <f t="shared" si="121"/>
        <v>3.2655130552828049</v>
      </c>
      <c r="Y100">
        <f t="shared" si="122"/>
        <v>343.20119551149457</v>
      </c>
      <c r="Z100" s="15">
        <f t="shared" si="123"/>
        <v>3.2419345393109027</v>
      </c>
      <c r="AA100">
        <f t="shared" si="124"/>
        <v>345.65619482395937</v>
      </c>
      <c r="AB100" s="15">
        <f t="shared" si="125"/>
        <v>3.2304012157912791</v>
      </c>
      <c r="AC100">
        <f t="shared" si="126"/>
        <v>346.87006464444647</v>
      </c>
      <c r="AD100" s="15">
        <f t="shared" si="127"/>
        <v>3.2247438766463912</v>
      </c>
      <c r="AE100">
        <f t="shared" si="128"/>
        <v>347.4686593487142</v>
      </c>
      <c r="AF100" s="15">
        <f t="shared" si="129"/>
        <v>3.2219649977103457</v>
      </c>
      <c r="AG100">
        <f t="shared" si="130"/>
        <v>347.76345629681981</v>
      </c>
      <c r="AH100" s="15">
        <f t="shared" si="131"/>
        <v>3.2205990882010389</v>
      </c>
      <c r="AI100">
        <f t="shared" si="132"/>
        <v>347.90854459869007</v>
      </c>
      <c r="AJ100" s="15">
        <f t="shared" si="133"/>
        <v>3.2199274749471227</v>
      </c>
      <c r="AK100">
        <f t="shared" si="134"/>
        <v>347.97992906934309</v>
      </c>
      <c r="AL100" s="15">
        <f t="shared" si="135"/>
        <v>3.2195971906572445</v>
      </c>
      <c r="AM100">
        <f t="shared" si="136"/>
        <v>348.01504524216455</v>
      </c>
      <c r="AN100" s="15">
        <f t="shared" si="137"/>
        <v>3.2194347511519599</v>
      </c>
      <c r="AO100">
        <f t="shared" si="138"/>
        <v>348.03231861746531</v>
      </c>
      <c r="AP100" s="15">
        <f t="shared" si="139"/>
        <v>3.2193548574297912</v>
      </c>
      <c r="AQ100" s="17">
        <f t="shared" si="110"/>
        <v>28.015790552087697</v>
      </c>
      <c r="AR100" s="12">
        <f t="shared" si="140"/>
        <v>2.4090992027576627E-3</v>
      </c>
      <c r="AS100" s="13">
        <f t="shared" si="141"/>
        <v>2.3773231585527959</v>
      </c>
      <c r="AT100" s="14">
        <f t="shared" si="142"/>
        <v>2.4233671341007093E-3</v>
      </c>
      <c r="AU100" s="14">
        <f t="shared" si="143"/>
        <v>1.2116835670503546E-2</v>
      </c>
      <c r="AV100">
        <f t="shared" si="144"/>
        <v>5.7611268095733347E-3</v>
      </c>
      <c r="AW100" s="14">
        <f t="shared" si="145"/>
        <v>4.4156411724624992E-2</v>
      </c>
      <c r="AX100">
        <f t="shared" si="146"/>
        <v>553.08157926265812</v>
      </c>
      <c r="AY100" s="15">
        <f t="shared" si="147"/>
        <v>2.349741530088556</v>
      </c>
      <c r="AZ100">
        <f t="shared" si="148"/>
        <v>559.49650937010563</v>
      </c>
      <c r="BA100" s="15">
        <f t="shared" si="149"/>
        <v>2.3362321666125285</v>
      </c>
      <c r="BB100">
        <f t="shared" si="150"/>
        <v>562.69367401197246</v>
      </c>
      <c r="BC100" s="15">
        <f t="shared" si="151"/>
        <v>2.3295856025589341</v>
      </c>
      <c r="BD100">
        <f t="shared" si="152"/>
        <v>564.28025327766284</v>
      </c>
      <c r="BE100" s="15">
        <f t="shared" si="153"/>
        <v>2.3263082648341848</v>
      </c>
      <c r="BF100">
        <f t="shared" si="154"/>
        <v>565.06590683906404</v>
      </c>
      <c r="BG100" s="15">
        <f t="shared" si="155"/>
        <v>2.3246904817750593</v>
      </c>
      <c r="BH100">
        <f t="shared" si="156"/>
        <v>565.45454193130558</v>
      </c>
      <c r="BI100" s="15">
        <f t="shared" si="157"/>
        <v>2.3238914683072793</v>
      </c>
      <c r="BJ100">
        <f t="shared" si="158"/>
        <v>565.64668574903556</v>
      </c>
      <c r="BK100" s="15">
        <f t="shared" si="159"/>
        <v>2.3234967348844768</v>
      </c>
      <c r="BL100">
        <f t="shared" si="160"/>
        <v>565.74165846858193</v>
      </c>
      <c r="BM100" s="15">
        <f t="shared" si="161"/>
        <v>2.3233017005765699</v>
      </c>
      <c r="BN100">
        <f t="shared" si="162"/>
        <v>565.78859554276653</v>
      </c>
      <c r="BO100" s="15">
        <f t="shared" si="163"/>
        <v>2.3232053295584314</v>
      </c>
      <c r="BP100">
        <f t="shared" si="164"/>
        <v>565.81179115385419</v>
      </c>
      <c r="BQ100" s="15">
        <f t="shared" si="165"/>
        <v>2.3231577088474062</v>
      </c>
      <c r="BR100" s="17">
        <f t="shared" si="111"/>
        <v>50.937801003795812</v>
      </c>
      <c r="BS100" s="12">
        <f t="shared" si="166"/>
        <v>7.9639643066369004E-3</v>
      </c>
      <c r="BT100" s="13">
        <f t="shared" si="167"/>
        <v>7.8380977859881247</v>
      </c>
      <c r="BU100" s="14">
        <f t="shared" si="168"/>
        <v>7.9899059999878948E-3</v>
      </c>
      <c r="BV100" s="14">
        <f t="shared" si="169"/>
        <v>3.9949529999939476E-2</v>
      </c>
      <c r="BW100">
        <f t="shared" si="170"/>
        <v>6.2625664528758354E-2</v>
      </c>
      <c r="BX100" s="14">
        <f t="shared" si="171"/>
        <v>0.26469975598074402</v>
      </c>
      <c r="BY100">
        <f t="shared" si="172"/>
        <v>96.126100470133693</v>
      </c>
      <c r="BZ100" s="15">
        <f t="shared" si="173"/>
        <v>7.5999840849364775</v>
      </c>
      <c r="CA100">
        <f t="shared" si="174"/>
        <v>99.019778425555046</v>
      </c>
      <c r="CB100" s="15">
        <f t="shared" si="175"/>
        <v>7.4881126648539098</v>
      </c>
      <c r="CC100">
        <f t="shared" si="176"/>
        <v>100.44243390602104</v>
      </c>
      <c r="CD100" s="15">
        <f t="shared" si="177"/>
        <v>7.4348931458111753</v>
      </c>
      <c r="CE100">
        <f t="shared" si="178"/>
        <v>101.13415451754614</v>
      </c>
      <c r="CF100" s="15">
        <f t="shared" si="179"/>
        <v>7.4094235460713076</v>
      </c>
      <c r="CG100">
        <f t="shared" si="180"/>
        <v>101.4686896340078</v>
      </c>
      <c r="CH100" s="15">
        <f t="shared" si="181"/>
        <v>7.397199288580361</v>
      </c>
      <c r="CI100">
        <f t="shared" si="182"/>
        <v>101.63006453687073</v>
      </c>
      <c r="CJ100" s="15">
        <f t="shared" si="183"/>
        <v>7.3913240755398348</v>
      </c>
      <c r="CK100">
        <f t="shared" si="184"/>
        <v>101.70781317881109</v>
      </c>
      <c r="CL100" s="15">
        <f t="shared" si="185"/>
        <v>7.3884984554812014</v>
      </c>
      <c r="CM100">
        <f t="shared" si="186"/>
        <v>101.74524931075763</v>
      </c>
      <c r="CN100" s="15">
        <f t="shared" si="187"/>
        <v>7.3871390689134326</v>
      </c>
      <c r="CO100">
        <f t="shared" si="188"/>
        <v>101.76326971988873</v>
      </c>
      <c r="CP100" s="15">
        <f t="shared" si="189"/>
        <v>7.3864849765161278</v>
      </c>
      <c r="CQ100">
        <f t="shared" si="190"/>
        <v>101.77194290108264</v>
      </c>
      <c r="CR100" s="15">
        <f t="shared" si="191"/>
        <v>7.3861702252903108</v>
      </c>
    </row>
    <row r="101" spans="2:96" x14ac:dyDescent="0.2">
      <c r="B101">
        <f t="shared" si="192"/>
        <v>0.88000000000000056</v>
      </c>
      <c r="C101" s="2">
        <f t="shared" si="112"/>
        <v>33.857128570329465</v>
      </c>
      <c r="D101" s="2">
        <f t="shared" si="112"/>
        <v>28.663038553639623</v>
      </c>
      <c r="E101" s="2">
        <f t="shared" si="112"/>
        <v>52.114615552072046</v>
      </c>
      <c r="F101" s="5">
        <f t="shared" si="104"/>
        <v>3.3660465150328855</v>
      </c>
      <c r="G101" s="5">
        <f t="shared" si="113"/>
        <v>2.4297738081620515</v>
      </c>
      <c r="H101" s="5">
        <f t="shared" si="105"/>
        <v>7.7118670435201588</v>
      </c>
      <c r="I101" s="5">
        <f t="shared" si="106"/>
        <v>6.9710974560727079E-14</v>
      </c>
      <c r="J101" s="5">
        <f t="shared" si="107"/>
        <v>3.1831989697619739E-10</v>
      </c>
      <c r="K101" s="5">
        <f t="shared" si="108"/>
        <v>7.1946269546386378E-31</v>
      </c>
      <c r="P101" s="11">
        <f t="shared" si="109"/>
        <v>33.857128570329465</v>
      </c>
      <c r="Q101" s="12">
        <f t="shared" si="114"/>
        <v>3.5184320289374455E-3</v>
      </c>
      <c r="R101" s="13">
        <f t="shared" si="115"/>
        <v>3.4684970251362106</v>
      </c>
      <c r="S101" s="14">
        <f t="shared" si="116"/>
        <v>3.5356748472336499E-3</v>
      </c>
      <c r="T101" s="14">
        <f t="shared" si="117"/>
        <v>1.7678374236168248E-2</v>
      </c>
      <c r="U101">
        <f t="shared" si="118"/>
        <v>1.226347768947884E-2</v>
      </c>
      <c r="V101" s="14">
        <f t="shared" si="119"/>
        <v>7.7856364459121738E-2</v>
      </c>
      <c r="W101">
        <f t="shared" si="120"/>
        <v>316.26433790977063</v>
      </c>
      <c r="X101" s="15">
        <f t="shared" si="121"/>
        <v>3.415963319538581</v>
      </c>
      <c r="Y101">
        <f t="shared" si="122"/>
        <v>321.04336028454594</v>
      </c>
      <c r="Z101" s="15">
        <f t="shared" si="123"/>
        <v>3.3904431303934355</v>
      </c>
      <c r="AA101">
        <f t="shared" si="124"/>
        <v>323.41824578289817</v>
      </c>
      <c r="AB101" s="15">
        <f t="shared" si="125"/>
        <v>3.3779720495117389</v>
      </c>
      <c r="AC101">
        <f t="shared" si="126"/>
        <v>324.59180979349156</v>
      </c>
      <c r="AD101" s="15">
        <f t="shared" si="127"/>
        <v>3.3718599788940908</v>
      </c>
      <c r="AE101">
        <f t="shared" si="128"/>
        <v>325.17013415874305</v>
      </c>
      <c r="AF101" s="15">
        <f t="shared" si="129"/>
        <v>3.3688601698796323</v>
      </c>
      <c r="AG101">
        <f t="shared" si="130"/>
        <v>325.45474183675429</v>
      </c>
      <c r="AH101" s="15">
        <f t="shared" si="131"/>
        <v>3.3673868264996001</v>
      </c>
      <c r="AI101">
        <f t="shared" si="132"/>
        <v>325.59471086266745</v>
      </c>
      <c r="AJ101" s="15">
        <f t="shared" si="133"/>
        <v>3.3666629503065604</v>
      </c>
      <c r="AK101">
        <f t="shared" si="134"/>
        <v>325.66352455072871</v>
      </c>
      <c r="AL101" s="15">
        <f t="shared" si="135"/>
        <v>3.366307238481054</v>
      </c>
      <c r="AM101">
        <f t="shared" si="136"/>
        <v>325.69735032324439</v>
      </c>
      <c r="AN101" s="15">
        <f t="shared" si="137"/>
        <v>3.3661324275724183</v>
      </c>
      <c r="AO101">
        <f t="shared" si="138"/>
        <v>325.71397626317122</v>
      </c>
      <c r="AP101" s="15">
        <f t="shared" si="139"/>
        <v>3.3660465150328855</v>
      </c>
      <c r="AQ101" s="17">
        <f t="shared" si="110"/>
        <v>28.663038553639623</v>
      </c>
      <c r="AR101" s="12">
        <f t="shared" si="140"/>
        <v>2.5216997517723497E-3</v>
      </c>
      <c r="AS101" s="13">
        <f t="shared" si="141"/>
        <v>2.4881076657422163</v>
      </c>
      <c r="AT101" s="14">
        <f t="shared" si="142"/>
        <v>2.5362973147219328E-3</v>
      </c>
      <c r="AU101" s="14">
        <f t="shared" si="143"/>
        <v>1.2681486573609664E-2</v>
      </c>
      <c r="AV101">
        <f t="shared" si="144"/>
        <v>6.3105807913610397E-3</v>
      </c>
      <c r="AW101" s="14">
        <f t="shared" si="145"/>
        <v>4.728180725885664E-2</v>
      </c>
      <c r="AX101">
        <f t="shared" si="146"/>
        <v>516.95152249089767</v>
      </c>
      <c r="AY101" s="15">
        <f t="shared" si="147"/>
        <v>2.4583824875078895</v>
      </c>
      <c r="AZ101">
        <f t="shared" si="148"/>
        <v>523.12429740610742</v>
      </c>
      <c r="BA101" s="15">
        <f t="shared" si="149"/>
        <v>2.4438352053307861</v>
      </c>
      <c r="BB101">
        <f t="shared" si="150"/>
        <v>526.19982653441286</v>
      </c>
      <c r="BC101" s="15">
        <f t="shared" si="151"/>
        <v>2.4366828834517205</v>
      </c>
      <c r="BD101">
        <f t="shared" si="152"/>
        <v>527.72538191231411</v>
      </c>
      <c r="BE101" s="15">
        <f t="shared" si="153"/>
        <v>2.4331583371672112</v>
      </c>
      <c r="BF101">
        <f t="shared" si="154"/>
        <v>528.48044283685215</v>
      </c>
      <c r="BG101" s="15">
        <f t="shared" si="155"/>
        <v>2.4314195410663748</v>
      </c>
      <c r="BH101">
        <f t="shared" si="156"/>
        <v>528.85374862371543</v>
      </c>
      <c r="BI101" s="15">
        <f t="shared" si="157"/>
        <v>2.4305612478061529</v>
      </c>
      <c r="BJ101">
        <f t="shared" si="158"/>
        <v>529.03821391810618</v>
      </c>
      <c r="BK101" s="15">
        <f t="shared" si="159"/>
        <v>2.4301374662397004</v>
      </c>
      <c r="BL101">
        <f t="shared" si="160"/>
        <v>529.12934145806685</v>
      </c>
      <c r="BM101" s="15">
        <f t="shared" si="161"/>
        <v>2.4299281960601227</v>
      </c>
      <c r="BN101">
        <f t="shared" si="162"/>
        <v>529.17435340943405</v>
      </c>
      <c r="BO101" s="15">
        <f t="shared" si="163"/>
        <v>2.4298248481417311</v>
      </c>
      <c r="BP101">
        <f t="shared" si="164"/>
        <v>529.1965853816705</v>
      </c>
      <c r="BQ101" s="15">
        <f t="shared" si="165"/>
        <v>2.4297738081620515</v>
      </c>
      <c r="BR101" s="17">
        <f t="shared" si="111"/>
        <v>52.114615552072046</v>
      </c>
      <c r="BS101" s="12">
        <f t="shared" si="166"/>
        <v>8.3361975265201643E-3</v>
      </c>
      <c r="BT101" s="13">
        <f t="shared" si="167"/>
        <v>8.203846517613627</v>
      </c>
      <c r="BU101" s="14">
        <f t="shared" si="168"/>
        <v>8.3627385500648597E-3</v>
      </c>
      <c r="BV101" s="14">
        <f t="shared" si="169"/>
        <v>4.1813692750324302E-2</v>
      </c>
      <c r="BW101">
        <f t="shared" si="170"/>
        <v>6.860662353166283E-2</v>
      </c>
      <c r="BX101" s="14">
        <f t="shared" si="171"/>
        <v>0.28345213744550662</v>
      </c>
      <c r="BY101">
        <f t="shared" si="172"/>
        <v>90.012040585055431</v>
      </c>
      <c r="BZ101" s="15">
        <f t="shared" si="173"/>
        <v>7.9440636369859261</v>
      </c>
      <c r="CA101">
        <f t="shared" si="174"/>
        <v>92.834961737949214</v>
      </c>
      <c r="CB101" s="15">
        <f t="shared" si="175"/>
        <v>7.8223498706445032</v>
      </c>
      <c r="CC101">
        <f t="shared" si="176"/>
        <v>94.221632869956764</v>
      </c>
      <c r="CD101" s="15">
        <f t="shared" si="177"/>
        <v>7.7645752807087636</v>
      </c>
      <c r="CE101">
        <f t="shared" si="178"/>
        <v>94.894968648670357</v>
      </c>
      <c r="CF101" s="15">
        <f t="shared" si="179"/>
        <v>7.7369791199303979</v>
      </c>
      <c r="CG101">
        <f t="shared" si="180"/>
        <v>95.220114895937371</v>
      </c>
      <c r="CH101" s="15">
        <f t="shared" si="181"/>
        <v>7.7237581689891739</v>
      </c>
      <c r="CI101">
        <f t="shared" si="182"/>
        <v>95.376706031210801</v>
      </c>
      <c r="CJ101" s="15">
        <f t="shared" si="183"/>
        <v>7.7174150640968957</v>
      </c>
      <c r="CK101">
        <f t="shared" si="184"/>
        <v>95.452024054865277</v>
      </c>
      <c r="CL101" s="15">
        <f t="shared" si="185"/>
        <v>7.7143696852026391</v>
      </c>
      <c r="CM101">
        <f t="shared" si="186"/>
        <v>95.488228609103615</v>
      </c>
      <c r="CN101" s="15">
        <f t="shared" si="187"/>
        <v>7.7129070871493681</v>
      </c>
      <c r="CO101">
        <f t="shared" si="188"/>
        <v>95.505626596085065</v>
      </c>
      <c r="CP101" s="15">
        <f t="shared" si="189"/>
        <v>7.7122045360346316</v>
      </c>
      <c r="CQ101">
        <f t="shared" si="190"/>
        <v>95.513985956840216</v>
      </c>
      <c r="CR101" s="15">
        <f t="shared" si="191"/>
        <v>7.7118670435201588</v>
      </c>
    </row>
    <row r="102" spans="2:96" x14ac:dyDescent="0.2">
      <c r="B102">
        <f t="shared" si="192"/>
        <v>0.89000000000000057</v>
      </c>
      <c r="C102" s="2">
        <f t="shared" si="112"/>
        <v>34.687319271726771</v>
      </c>
      <c r="D102" s="2">
        <f t="shared" si="112"/>
        <v>29.365868034042677</v>
      </c>
      <c r="E102" s="2">
        <f t="shared" si="112"/>
        <v>53.392487334623048</v>
      </c>
      <c r="F102" s="5">
        <f t="shared" si="104"/>
        <v>3.5287441766400836</v>
      </c>
      <c r="G102" s="5">
        <f t="shared" si="113"/>
        <v>2.5481000878083289</v>
      </c>
      <c r="H102" s="5">
        <f t="shared" si="105"/>
        <v>8.0720767520055521</v>
      </c>
      <c r="I102" s="5">
        <f t="shared" si="106"/>
        <v>1.6120291259943066E-14</v>
      </c>
      <c r="J102" s="5">
        <f t="shared" si="107"/>
        <v>1.0974070168230082E-10</v>
      </c>
      <c r="K102" s="5">
        <f t="shared" si="108"/>
        <v>2.8123831155728216E-32</v>
      </c>
      <c r="P102" s="11">
        <f t="shared" si="109"/>
        <v>34.687319271726771</v>
      </c>
      <c r="Q102" s="12">
        <f t="shared" si="114"/>
        <v>3.6930942856313919E-3</v>
      </c>
      <c r="R102" s="13">
        <f t="shared" si="115"/>
        <v>3.6402554667223455</v>
      </c>
      <c r="S102" s="14">
        <f t="shared" si="116"/>
        <v>3.7107599049157444E-3</v>
      </c>
      <c r="T102" s="14">
        <f t="shared" si="117"/>
        <v>1.8553799524578724E-2</v>
      </c>
      <c r="U102">
        <f t="shared" si="118"/>
        <v>1.3508114029563629E-2</v>
      </c>
      <c r="V102" s="14">
        <f t="shared" si="119"/>
        <v>8.3715383605423244E-2</v>
      </c>
      <c r="W102">
        <f t="shared" si="120"/>
        <v>294.51030152420628</v>
      </c>
      <c r="X102" s="15">
        <f t="shared" si="121"/>
        <v>3.5830129072497319</v>
      </c>
      <c r="Y102">
        <f t="shared" si="122"/>
        <v>299.12933370230138</v>
      </c>
      <c r="Z102" s="15">
        <f t="shared" si="123"/>
        <v>3.5552415757420786</v>
      </c>
      <c r="AA102">
        <f t="shared" si="124"/>
        <v>301.42369516146056</v>
      </c>
      <c r="AB102" s="15">
        <f t="shared" si="125"/>
        <v>3.5416849260570005</v>
      </c>
      <c r="AC102">
        <f t="shared" si="126"/>
        <v>302.55672547693052</v>
      </c>
      <c r="AD102" s="15">
        <f t="shared" si="127"/>
        <v>3.5350471620082606</v>
      </c>
      <c r="AE102">
        <f t="shared" si="128"/>
        <v>303.11465302453252</v>
      </c>
      <c r="AF102" s="15">
        <f t="shared" si="129"/>
        <v>3.5317922738196321</v>
      </c>
      <c r="AG102">
        <f t="shared" si="130"/>
        <v>303.38900202043044</v>
      </c>
      <c r="AH102" s="15">
        <f t="shared" si="131"/>
        <v>3.5301950458283571</v>
      </c>
      <c r="AI102">
        <f t="shared" si="132"/>
        <v>303.52381416705651</v>
      </c>
      <c r="AJ102" s="15">
        <f t="shared" si="133"/>
        <v>3.5294109788018662</v>
      </c>
      <c r="AK102">
        <f t="shared" si="134"/>
        <v>303.5900369438022</v>
      </c>
      <c r="AL102" s="15">
        <f t="shared" si="135"/>
        <v>3.5290260186350131</v>
      </c>
      <c r="AM102">
        <f t="shared" si="136"/>
        <v>303.62256165295332</v>
      </c>
      <c r="AN102" s="15">
        <f t="shared" si="137"/>
        <v>3.5288369951015373</v>
      </c>
      <c r="AO102">
        <f t="shared" si="138"/>
        <v>303.63853455904393</v>
      </c>
      <c r="AP102" s="15">
        <f t="shared" si="139"/>
        <v>3.5287441766400836</v>
      </c>
      <c r="AQ102" s="17">
        <f t="shared" si="110"/>
        <v>29.365868034042677</v>
      </c>
      <c r="AR102" s="12">
        <f t="shared" si="140"/>
        <v>2.6468821528324417E-3</v>
      </c>
      <c r="AS102" s="13">
        <f t="shared" si="141"/>
        <v>2.6112627385959506</v>
      </c>
      <c r="AT102" s="14">
        <f t="shared" si="142"/>
        <v>2.6618376540223756E-3</v>
      </c>
      <c r="AU102" s="14">
        <f t="shared" si="143"/>
        <v>1.3309188270111877E-2</v>
      </c>
      <c r="AV102">
        <f t="shared" si="144"/>
        <v>6.9507574821402887E-3</v>
      </c>
      <c r="AW102" s="14">
        <f t="shared" si="145"/>
        <v>5.0838893027947987E-2</v>
      </c>
      <c r="AX102">
        <f t="shared" si="146"/>
        <v>481.22618814279883</v>
      </c>
      <c r="AY102" s="15">
        <f t="shared" si="147"/>
        <v>2.5790516732744342</v>
      </c>
      <c r="AZ102">
        <f t="shared" si="148"/>
        <v>487.15782911679685</v>
      </c>
      <c r="BA102" s="15">
        <f t="shared" si="149"/>
        <v>2.5633022995247452</v>
      </c>
      <c r="BB102">
        <f t="shared" si="150"/>
        <v>490.11221531950611</v>
      </c>
      <c r="BC102" s="15">
        <f t="shared" si="151"/>
        <v>2.5555648552355033</v>
      </c>
      <c r="BD102">
        <f t="shared" si="152"/>
        <v>491.5769754960923</v>
      </c>
      <c r="BE102" s="15">
        <f t="shared" si="153"/>
        <v>2.5517545849591032</v>
      </c>
      <c r="BF102">
        <f t="shared" si="154"/>
        <v>492.30154774051493</v>
      </c>
      <c r="BG102" s="15">
        <f t="shared" si="155"/>
        <v>2.5498760499706545</v>
      </c>
      <c r="BH102">
        <f t="shared" si="156"/>
        <v>492.65957085298453</v>
      </c>
      <c r="BI102" s="15">
        <f t="shared" si="157"/>
        <v>2.5489493649620631</v>
      </c>
      <c r="BJ102">
        <f t="shared" si="158"/>
        <v>492.83637833328032</v>
      </c>
      <c r="BK102" s="15">
        <f t="shared" si="159"/>
        <v>2.548492099871654</v>
      </c>
      <c r="BL102">
        <f t="shared" si="160"/>
        <v>492.92366981036486</v>
      </c>
      <c r="BM102" s="15">
        <f t="shared" si="161"/>
        <v>2.5482664346184674</v>
      </c>
      <c r="BN102">
        <f t="shared" si="162"/>
        <v>492.96676061729102</v>
      </c>
      <c r="BO102" s="15">
        <f t="shared" si="163"/>
        <v>2.5481550586947801</v>
      </c>
      <c r="BP102">
        <f t="shared" si="164"/>
        <v>492.98803067042354</v>
      </c>
      <c r="BQ102" s="15">
        <f t="shared" si="165"/>
        <v>2.5481000878083289</v>
      </c>
      <c r="BR102" s="17">
        <f t="shared" si="111"/>
        <v>53.392487334623048</v>
      </c>
      <c r="BS102" s="12">
        <f t="shared" si="166"/>
        <v>8.7500236457270803E-3</v>
      </c>
      <c r="BT102" s="13">
        <f t="shared" si="167"/>
        <v>8.6104483722170393</v>
      </c>
      <c r="BU102" s="14">
        <f t="shared" si="168"/>
        <v>8.7772154660724147E-3</v>
      </c>
      <c r="BV102" s="14">
        <f t="shared" si="169"/>
        <v>4.3886077330362074E-2</v>
      </c>
      <c r="BW102">
        <f t="shared" si="170"/>
        <v>7.5575760622441451E-2</v>
      </c>
      <c r="BX102" s="14">
        <f t="shared" si="171"/>
        <v>0.3047955286137175</v>
      </c>
      <c r="BY102">
        <f t="shared" si="172"/>
        <v>83.962963248605874</v>
      </c>
      <c r="BZ102" s="15">
        <f t="shared" si="173"/>
        <v>8.325483163896104</v>
      </c>
      <c r="CA102">
        <f t="shared" si="174"/>
        <v>86.713422500782229</v>
      </c>
      <c r="CB102" s="15">
        <f t="shared" si="175"/>
        <v>8.1923813784986326</v>
      </c>
      <c r="CC102">
        <f t="shared" si="176"/>
        <v>88.063209103079302</v>
      </c>
      <c r="CD102" s="15">
        <f t="shared" si="177"/>
        <v>8.1293546770417073</v>
      </c>
      <c r="CE102">
        <f t="shared" si="178"/>
        <v>88.717678310908269</v>
      </c>
      <c r="CF102" s="15">
        <f t="shared" si="179"/>
        <v>8.0993140981470884</v>
      </c>
      <c r="CG102">
        <f t="shared" si="180"/>
        <v>89.033179868228075</v>
      </c>
      <c r="CH102" s="15">
        <f t="shared" si="181"/>
        <v>8.0849508346882235</v>
      </c>
      <c r="CI102">
        <f t="shared" si="182"/>
        <v>89.184853148431174</v>
      </c>
      <c r="CJ102" s="15">
        <f t="shared" si="183"/>
        <v>8.0780730253855833</v>
      </c>
      <c r="CK102">
        <f t="shared" si="184"/>
        <v>89.257671176496444</v>
      </c>
      <c r="CL102" s="15">
        <f t="shared" si="185"/>
        <v>8.0747772337660635</v>
      </c>
      <c r="CM102">
        <f t="shared" si="186"/>
        <v>89.29260866668244</v>
      </c>
      <c r="CN102" s="15">
        <f t="shared" si="187"/>
        <v>8.073197371471279</v>
      </c>
      <c r="CO102">
        <f t="shared" si="188"/>
        <v>89.309366259871894</v>
      </c>
      <c r="CP102" s="15">
        <f t="shared" si="189"/>
        <v>8.0724399273770988</v>
      </c>
      <c r="CQ102">
        <f t="shared" si="190"/>
        <v>89.317402777095495</v>
      </c>
      <c r="CR102" s="15">
        <f t="shared" si="191"/>
        <v>8.0720767520055521</v>
      </c>
    </row>
    <row r="103" spans="2:96" x14ac:dyDescent="0.2">
      <c r="B103">
        <f t="shared" si="192"/>
        <v>0.90000000000000058</v>
      </c>
      <c r="C103" s="2">
        <f t="shared" si="112"/>
        <v>35.596075762477859</v>
      </c>
      <c r="D103" s="2">
        <f t="shared" si="112"/>
        <v>30.135210368439445</v>
      </c>
      <c r="E103" s="2">
        <f t="shared" si="112"/>
        <v>54.791291578980804</v>
      </c>
      <c r="F103" s="5">
        <f t="shared" si="104"/>
        <v>3.7108763403874487</v>
      </c>
      <c r="G103" s="5">
        <f t="shared" si="113"/>
        <v>2.680656472973324</v>
      </c>
      <c r="H103" s="5">
        <f t="shared" si="105"/>
        <v>8.4740493184674772</v>
      </c>
      <c r="I103" s="5">
        <f t="shared" si="106"/>
        <v>3.1295503354111875E-15</v>
      </c>
      <c r="J103" s="5">
        <f t="shared" si="107"/>
        <v>3.3285200180451819E-11</v>
      </c>
      <c r="K103" s="5">
        <f t="shared" si="108"/>
        <v>7.5492581155386159E-34</v>
      </c>
      <c r="P103" s="11">
        <f t="shared" si="109"/>
        <v>35.596075762477859</v>
      </c>
      <c r="Q103" s="12">
        <f t="shared" si="114"/>
        <v>3.8891363096625656E-3</v>
      </c>
      <c r="R103" s="13">
        <f t="shared" si="115"/>
        <v>3.8330267119600441</v>
      </c>
      <c r="S103" s="14">
        <f t="shared" si="116"/>
        <v>3.9072647420591682E-3</v>
      </c>
      <c r="T103" s="14">
        <f t="shared" si="117"/>
        <v>1.9536323710295841E-2</v>
      </c>
      <c r="U103">
        <f t="shared" si="118"/>
        <v>1.4976650127012462E-2</v>
      </c>
      <c r="V103" s="14">
        <f t="shared" si="119"/>
        <v>9.045792877692671E-2</v>
      </c>
      <c r="W103">
        <f t="shared" si="120"/>
        <v>272.95391884914363</v>
      </c>
      <c r="X103" s="15">
        <f t="shared" si="121"/>
        <v>3.7702456125433805</v>
      </c>
      <c r="Y103">
        <f t="shared" si="122"/>
        <v>277.41147966599948</v>
      </c>
      <c r="Z103" s="15">
        <f t="shared" si="123"/>
        <v>3.7398320210444638</v>
      </c>
      <c r="AA103">
        <f t="shared" si="124"/>
        <v>279.62454064726779</v>
      </c>
      <c r="AB103" s="15">
        <f t="shared" si="125"/>
        <v>3.7250033560285631</v>
      </c>
      <c r="AC103">
        <f t="shared" si="126"/>
        <v>280.71662172941274</v>
      </c>
      <c r="AD103" s="15">
        <f t="shared" si="127"/>
        <v>3.7177505438157969</v>
      </c>
      <c r="AE103">
        <f t="shared" si="128"/>
        <v>281.2539298139763</v>
      </c>
      <c r="AF103" s="15">
        <f t="shared" si="129"/>
        <v>3.7141976470059643</v>
      </c>
      <c r="AG103">
        <f t="shared" si="130"/>
        <v>281.51790153485734</v>
      </c>
      <c r="AH103" s="15">
        <f t="shared" si="131"/>
        <v>3.7124558872798561</v>
      </c>
      <c r="AI103">
        <f t="shared" si="132"/>
        <v>281.64749411591436</v>
      </c>
      <c r="AJ103" s="15">
        <f t="shared" si="133"/>
        <v>3.7116016952394704</v>
      </c>
      <c r="AK103">
        <f t="shared" si="134"/>
        <v>281.71109309589372</v>
      </c>
      <c r="AL103" s="15">
        <f t="shared" si="135"/>
        <v>3.711182706757894</v>
      </c>
      <c r="AM103">
        <f t="shared" si="136"/>
        <v>281.74229960814819</v>
      </c>
      <c r="AN103" s="15">
        <f t="shared" si="137"/>
        <v>3.7109771709262223</v>
      </c>
      <c r="AO103">
        <f t="shared" si="138"/>
        <v>281.75761060814273</v>
      </c>
      <c r="AP103" s="15">
        <f t="shared" si="139"/>
        <v>3.7108763403874487</v>
      </c>
      <c r="AQ103" s="17">
        <f t="shared" si="110"/>
        <v>30.135210368439445</v>
      </c>
      <c r="AR103" s="12">
        <f t="shared" si="140"/>
        <v>2.7873876732661148E-3</v>
      </c>
      <c r="AS103" s="13">
        <f t="shared" si="141"/>
        <v>2.7494830217371486</v>
      </c>
      <c r="AT103" s="14">
        <f t="shared" si="142"/>
        <v>2.8027349864802736E-3</v>
      </c>
      <c r="AU103" s="14">
        <f t="shared" si="143"/>
        <v>1.4013674932401368E-2</v>
      </c>
      <c r="AV103">
        <f t="shared" si="144"/>
        <v>7.7060722597562092E-3</v>
      </c>
      <c r="AW103" s="14">
        <f t="shared" si="145"/>
        <v>5.4932319954365649E-2</v>
      </c>
      <c r="AX103">
        <f t="shared" si="146"/>
        <v>445.82889713296521</v>
      </c>
      <c r="AY103" s="15">
        <f t="shared" si="147"/>
        <v>2.7143525545143157</v>
      </c>
      <c r="AZ103">
        <f t="shared" si="148"/>
        <v>451.51949138368786</v>
      </c>
      <c r="BA103" s="15">
        <f t="shared" si="149"/>
        <v>2.6971935429653633</v>
      </c>
      <c r="BB103">
        <f t="shared" si="150"/>
        <v>454.35275405927126</v>
      </c>
      <c r="BC103" s="15">
        <f t="shared" si="151"/>
        <v>2.6887707829720759</v>
      </c>
      <c r="BD103">
        <f t="shared" si="152"/>
        <v>455.75670719847159</v>
      </c>
      <c r="BE103" s="15">
        <f t="shared" si="153"/>
        <v>2.6846262254175666</v>
      </c>
      <c r="BF103">
        <f t="shared" si="154"/>
        <v>456.45077242024456</v>
      </c>
      <c r="BG103" s="15">
        <f t="shared" si="155"/>
        <v>2.6825843682560255</v>
      </c>
      <c r="BH103">
        <f t="shared" si="156"/>
        <v>456.79349735947585</v>
      </c>
      <c r="BI103" s="15">
        <f t="shared" si="157"/>
        <v>2.6815778291028756</v>
      </c>
      <c r="BJ103">
        <f t="shared" si="158"/>
        <v>456.96263621452596</v>
      </c>
      <c r="BK103" s="15">
        <f t="shared" si="159"/>
        <v>2.6810815073630612</v>
      </c>
      <c r="BL103">
        <f t="shared" si="160"/>
        <v>457.04608477743534</v>
      </c>
      <c r="BM103" s="15">
        <f t="shared" si="161"/>
        <v>2.6808367370656936</v>
      </c>
      <c r="BN103">
        <f t="shared" si="162"/>
        <v>457.08725034062087</v>
      </c>
      <c r="BO103" s="15">
        <f t="shared" si="163"/>
        <v>2.6807160154322958</v>
      </c>
      <c r="BP103">
        <f t="shared" si="164"/>
        <v>457.10755611376629</v>
      </c>
      <c r="BQ103" s="15">
        <f t="shared" si="165"/>
        <v>2.680656472973324</v>
      </c>
      <c r="BR103" s="17">
        <f t="shared" si="111"/>
        <v>54.791291578980804</v>
      </c>
      <c r="BS103" s="12">
        <f t="shared" si="166"/>
        <v>9.21450470501195E-3</v>
      </c>
      <c r="BT103" s="13">
        <f t="shared" si="167"/>
        <v>9.0668031415496149</v>
      </c>
      <c r="BU103" s="14">
        <f t="shared" si="168"/>
        <v>9.2424089108558757E-3</v>
      </c>
      <c r="BV103" s="14">
        <f t="shared" si="169"/>
        <v>4.621204455427938E-2</v>
      </c>
      <c r="BW103">
        <f t="shared" si="170"/>
        <v>8.379910214843421E-2</v>
      </c>
      <c r="BX103" s="14">
        <f t="shared" si="171"/>
        <v>0.32935813565825245</v>
      </c>
      <c r="BY103">
        <f t="shared" si="172"/>
        <v>77.965509213542958</v>
      </c>
      <c r="BZ103" s="15">
        <f t="shared" si="173"/>
        <v>8.752210575997065</v>
      </c>
      <c r="CA103">
        <f t="shared" si="174"/>
        <v>80.641383302337132</v>
      </c>
      <c r="CB103" s="15">
        <f t="shared" si="175"/>
        <v>8.6057759186295648</v>
      </c>
      <c r="CC103">
        <f t="shared" si="176"/>
        <v>81.953166943860495</v>
      </c>
      <c r="CD103" s="15">
        <f t="shared" si="177"/>
        <v>8.5366238912552159</v>
      </c>
      <c r="CE103">
        <f t="shared" si="178"/>
        <v>82.588172999451558</v>
      </c>
      <c r="CF103" s="15">
        <f t="shared" si="179"/>
        <v>8.5037422580170645</v>
      </c>
      <c r="CG103">
        <f t="shared" si="180"/>
        <v>82.893714117311191</v>
      </c>
      <c r="CH103" s="15">
        <f t="shared" si="181"/>
        <v>8.4880556549574315</v>
      </c>
      <c r="CI103">
        <f t="shared" si="182"/>
        <v>83.040304558494483</v>
      </c>
      <c r="CJ103" s="15">
        <f t="shared" si="183"/>
        <v>8.480560394437239</v>
      </c>
      <c r="CK103">
        <f t="shared" si="184"/>
        <v>83.110537469420109</v>
      </c>
      <c r="CL103" s="15">
        <f t="shared" si="185"/>
        <v>8.4769763704028485</v>
      </c>
      <c r="CM103">
        <f t="shared" si="186"/>
        <v>83.144164467943227</v>
      </c>
      <c r="CN103" s="15">
        <f t="shared" si="187"/>
        <v>8.4752619740791335</v>
      </c>
      <c r="CO103">
        <f t="shared" si="188"/>
        <v>83.160259725447744</v>
      </c>
      <c r="CP103" s="15">
        <f t="shared" si="189"/>
        <v>8.4744417618442007</v>
      </c>
      <c r="CQ103">
        <f t="shared" si="190"/>
        <v>83.167962406328712</v>
      </c>
      <c r="CR103" s="15">
        <f t="shared" si="191"/>
        <v>8.4740493184674772</v>
      </c>
    </row>
    <row r="104" spans="2:96" x14ac:dyDescent="0.2">
      <c r="B104">
        <f t="shared" si="192"/>
        <v>0.91000000000000059</v>
      </c>
      <c r="C104" s="2">
        <f t="shared" si="112"/>
        <v>36.600475981558127</v>
      </c>
      <c r="D104" s="2">
        <f t="shared" si="112"/>
        <v>30.985523534926074</v>
      </c>
      <c r="E104" s="2">
        <f t="shared" si="112"/>
        <v>56.337315518047404</v>
      </c>
      <c r="F104" s="5">
        <f t="shared" si="104"/>
        <v>3.9170438915721544</v>
      </c>
      <c r="G104" s="5">
        <f t="shared" si="113"/>
        <v>2.8308277958460901</v>
      </c>
      <c r="H104" s="5">
        <f t="shared" si="105"/>
        <v>8.9274765517971186</v>
      </c>
      <c r="I104" s="5">
        <f t="shared" si="106"/>
        <v>4.8937871094389417E-16</v>
      </c>
      <c r="J104" s="5">
        <f t="shared" si="107"/>
        <v>8.6155693267323915E-12</v>
      </c>
      <c r="K104" s="5">
        <f t="shared" si="108"/>
        <v>1.2753100029399942E-35</v>
      </c>
      <c r="P104" s="11">
        <f t="shared" si="109"/>
        <v>36.600475981558127</v>
      </c>
      <c r="Q104" s="12">
        <f t="shared" si="114"/>
        <v>4.1117091530896667E-3</v>
      </c>
      <c r="R104" s="13">
        <f t="shared" si="115"/>
        <v>4.0518724751496729</v>
      </c>
      <c r="S104" s="14">
        <f t="shared" si="116"/>
        <v>4.1303491082055792E-3</v>
      </c>
      <c r="T104" s="14">
        <f t="shared" si="117"/>
        <v>2.0651745541027895E-2</v>
      </c>
      <c r="U104">
        <f t="shared" si="118"/>
        <v>1.6735647864297185E-2</v>
      </c>
      <c r="V104" s="14">
        <f t="shared" si="119"/>
        <v>9.8320747761581465E-2</v>
      </c>
      <c r="W104">
        <f t="shared" si="120"/>
        <v>251.53958038331723</v>
      </c>
      <c r="X104" s="15">
        <f t="shared" si="121"/>
        <v>3.9824785891049537</v>
      </c>
      <c r="Y104">
        <f t="shared" si="122"/>
        <v>255.8332967820929</v>
      </c>
      <c r="Z104" s="15">
        <f t="shared" si="123"/>
        <v>3.9489176937888</v>
      </c>
      <c r="AA104">
        <f t="shared" si="124"/>
        <v>257.96382598240126</v>
      </c>
      <c r="AB104" s="15">
        <f t="shared" si="125"/>
        <v>3.9325767825979341</v>
      </c>
      <c r="AC104">
        <f t="shared" si="126"/>
        <v>259.01430888391178</v>
      </c>
      <c r="AD104" s="15">
        <f t="shared" si="127"/>
        <v>3.9245940154934962</v>
      </c>
      <c r="AE104">
        <f t="shared" si="128"/>
        <v>259.53065508395076</v>
      </c>
      <c r="AF104" s="15">
        <f t="shared" si="129"/>
        <v>3.9206880065203737</v>
      </c>
      <c r="AG104">
        <f t="shared" si="130"/>
        <v>259.78406961399656</v>
      </c>
      <c r="AH104" s="15">
        <f t="shared" si="131"/>
        <v>3.9187752608158064</v>
      </c>
      <c r="AI104">
        <f t="shared" si="132"/>
        <v>259.90834864120308</v>
      </c>
      <c r="AJ104" s="15">
        <f t="shared" si="133"/>
        <v>3.917838238567636</v>
      </c>
      <c r="AK104">
        <f t="shared" si="134"/>
        <v>259.9692750098406</v>
      </c>
      <c r="AL104" s="15">
        <f t="shared" si="135"/>
        <v>3.9173791196124812</v>
      </c>
      <c r="AM104">
        <f t="shared" si="136"/>
        <v>259.99913810905622</v>
      </c>
      <c r="AN104" s="15">
        <f t="shared" si="137"/>
        <v>3.9171541410961304</v>
      </c>
      <c r="AO104">
        <f t="shared" si="138"/>
        <v>260.01377424048854</v>
      </c>
      <c r="AP104" s="15">
        <f t="shared" si="139"/>
        <v>3.9170438915721544</v>
      </c>
      <c r="AQ104" s="17">
        <f t="shared" si="110"/>
        <v>30.985523534926074</v>
      </c>
      <c r="AR104" s="12">
        <f t="shared" si="140"/>
        <v>2.9469081299369486E-3</v>
      </c>
      <c r="AS104" s="13">
        <f t="shared" si="141"/>
        <v>2.9063974107931188</v>
      </c>
      <c r="AT104" s="14">
        <f t="shared" si="142"/>
        <v>2.9626884921438519E-3</v>
      </c>
      <c r="AU104" s="14">
        <f t="shared" si="143"/>
        <v>1.4813442460719259E-2</v>
      </c>
      <c r="AV104">
        <f t="shared" si="144"/>
        <v>8.6107501625534606E-3</v>
      </c>
      <c r="AW104" s="14">
        <f t="shared" si="145"/>
        <v>5.9705798037996721E-2</v>
      </c>
      <c r="AX104">
        <f t="shared" si="146"/>
        <v>410.66880933466024</v>
      </c>
      <c r="AY104" s="15">
        <f t="shared" si="147"/>
        <v>2.8677864516192559</v>
      </c>
      <c r="AZ104">
        <f t="shared" si="148"/>
        <v>416.11730383335544</v>
      </c>
      <c r="BA104" s="15">
        <f t="shared" si="149"/>
        <v>2.8489496913593331</v>
      </c>
      <c r="BB104">
        <f t="shared" si="150"/>
        <v>418.82888427937149</v>
      </c>
      <c r="BC104" s="15">
        <f t="shared" si="151"/>
        <v>2.8397123861618807</v>
      </c>
      <c r="BD104">
        <f t="shared" si="152"/>
        <v>420.17172433610375</v>
      </c>
      <c r="BE104" s="15">
        <f t="shared" si="153"/>
        <v>2.8351709916032912</v>
      </c>
      <c r="BF104">
        <f t="shared" si="154"/>
        <v>420.8351144028681</v>
      </c>
      <c r="BG104" s="15">
        <f t="shared" si="155"/>
        <v>2.8329354770150936</v>
      </c>
      <c r="BH104">
        <f t="shared" si="156"/>
        <v>421.16244948423935</v>
      </c>
      <c r="BI104" s="15">
        <f t="shared" si="157"/>
        <v>2.8318343586480714</v>
      </c>
      <c r="BJ104">
        <f t="shared" si="158"/>
        <v>421.32387021146502</v>
      </c>
      <c r="BK104" s="15">
        <f t="shared" si="159"/>
        <v>2.8312918299833569</v>
      </c>
      <c r="BL104">
        <f t="shared" si="160"/>
        <v>421.40344939097747</v>
      </c>
      <c r="BM104" s="15">
        <f t="shared" si="161"/>
        <v>2.831024482244183</v>
      </c>
      <c r="BN104">
        <f t="shared" si="162"/>
        <v>421.44267567995269</v>
      </c>
      <c r="BO104" s="15">
        <f t="shared" si="163"/>
        <v>2.830892728657032</v>
      </c>
      <c r="BP104">
        <f t="shared" si="164"/>
        <v>421.46200979238017</v>
      </c>
      <c r="BQ104" s="15">
        <f t="shared" si="165"/>
        <v>2.8308277958460901</v>
      </c>
      <c r="BR104" s="17">
        <f t="shared" si="111"/>
        <v>56.337315518047404</v>
      </c>
      <c r="BS104" s="12">
        <f t="shared" si="166"/>
        <v>9.7418450576428044E-3</v>
      </c>
      <c r="BT104" s="13">
        <f t="shared" si="167"/>
        <v>9.5848964294111774</v>
      </c>
      <c r="BU104" s="14">
        <f t="shared" si="168"/>
        <v>9.7705366252917192E-3</v>
      </c>
      <c r="BV104" s="14">
        <f t="shared" si="169"/>
        <v>4.8852683126458595E-2</v>
      </c>
      <c r="BW104">
        <f t="shared" si="170"/>
        <v>9.3649581613189731E-2</v>
      </c>
      <c r="BX104" s="14">
        <f t="shared" si="171"/>
        <v>0.35800265260875808</v>
      </c>
      <c r="BY104">
        <f t="shared" si="172"/>
        <v>72.003802098593795</v>
      </c>
      <c r="BZ104" s="15">
        <f t="shared" si="173"/>
        <v>9.2349300165396162</v>
      </c>
      <c r="CA104">
        <f t="shared" si="174"/>
        <v>74.60243722958154</v>
      </c>
      <c r="CB104" s="15">
        <f t="shared" si="175"/>
        <v>9.0726637516252104</v>
      </c>
      <c r="CC104">
        <f t="shared" si="176"/>
        <v>75.874822192045158</v>
      </c>
      <c r="CD104" s="15">
        <f t="shared" si="177"/>
        <v>8.996269980833798</v>
      </c>
      <c r="CE104">
        <f t="shared" si="178"/>
        <v>76.48962242801862</v>
      </c>
      <c r="CF104" s="15">
        <f t="shared" si="179"/>
        <v>8.9600424014484563</v>
      </c>
      <c r="CG104">
        <f t="shared" si="180"/>
        <v>76.784811092281032</v>
      </c>
      <c r="CH104" s="15">
        <f t="shared" si="181"/>
        <v>8.9428029904239139</v>
      </c>
      <c r="CI104">
        <f t="shared" si="182"/>
        <v>76.926114404494811</v>
      </c>
      <c r="CJ104" s="15">
        <f t="shared" si="183"/>
        <v>8.934585829608789</v>
      </c>
      <c r="CK104">
        <f t="shared" si="184"/>
        <v>76.993657065143722</v>
      </c>
      <c r="CL104" s="15">
        <f t="shared" si="185"/>
        <v>8.9306660385029968</v>
      </c>
      <c r="CM104">
        <f t="shared" si="186"/>
        <v>77.025920064268036</v>
      </c>
      <c r="CN104" s="15">
        <f t="shared" si="187"/>
        <v>8.9287954977283626</v>
      </c>
      <c r="CO104">
        <f t="shared" si="188"/>
        <v>77.041326013139766</v>
      </c>
      <c r="CP104" s="15">
        <f t="shared" si="189"/>
        <v>8.9279027077705244</v>
      </c>
      <c r="CQ104">
        <f t="shared" si="190"/>
        <v>77.048681373795844</v>
      </c>
      <c r="CR104" s="15">
        <f t="shared" si="191"/>
        <v>8.9274765517971186</v>
      </c>
    </row>
    <row r="105" spans="2:96" x14ac:dyDescent="0.2">
      <c r="B105">
        <f t="shared" si="192"/>
        <v>0.9200000000000006</v>
      </c>
      <c r="C105" s="2">
        <f t="shared" si="112"/>
        <v>37.723764208132209</v>
      </c>
      <c r="D105" s="2">
        <f t="shared" si="112"/>
        <v>31.93648586116888</v>
      </c>
      <c r="E105" s="2">
        <f t="shared" si="112"/>
        <v>58.066337929397967</v>
      </c>
      <c r="F105" s="5">
        <f t="shared" si="104"/>
        <v>4.1536078015460465</v>
      </c>
      <c r="G105" s="5">
        <f t="shared" si="113"/>
        <v>3.0032987501798578</v>
      </c>
      <c r="H105" s="5">
        <f t="shared" si="105"/>
        <v>9.4457007380334108</v>
      </c>
      <c r="I105" s="5">
        <f t="shared" si="106"/>
        <v>5.82102502275599E-17</v>
      </c>
      <c r="J105" s="5">
        <f t="shared" si="107"/>
        <v>1.8245481444747179E-12</v>
      </c>
      <c r="K105" s="5">
        <f t="shared" si="108"/>
        <v>1.2024267404978344E-37</v>
      </c>
      <c r="P105" s="11">
        <f t="shared" si="109"/>
        <v>37.723764208132209</v>
      </c>
      <c r="Q105" s="12">
        <f t="shared" si="114"/>
        <v>4.3679631247107329E-3</v>
      </c>
      <c r="R105" s="13">
        <f t="shared" si="115"/>
        <v>4.303818822189827</v>
      </c>
      <c r="S105" s="14">
        <f t="shared" si="116"/>
        <v>4.3871751500405981E-3</v>
      </c>
      <c r="T105" s="14">
        <f t="shared" si="117"/>
        <v>2.1935875750202991E-2</v>
      </c>
      <c r="U105">
        <f t="shared" si="118"/>
        <v>1.8881606986988205E-2</v>
      </c>
      <c r="V105" s="14">
        <f t="shared" si="119"/>
        <v>0.10763950040407314</v>
      </c>
      <c r="W105">
        <f t="shared" si="120"/>
        <v>230.19909054504069</v>
      </c>
      <c r="X105" s="15">
        <f t="shared" si="121"/>
        <v>4.2263840435628834</v>
      </c>
      <c r="Y105">
        <f t="shared" si="122"/>
        <v>234.32544654521979</v>
      </c>
      <c r="Z105" s="15">
        <f t="shared" si="123"/>
        <v>4.1890064892214438</v>
      </c>
      <c r="AA105">
        <f t="shared" si="124"/>
        <v>236.3716291765227</v>
      </c>
      <c r="AB105" s="15">
        <f t="shared" si="125"/>
        <v>4.1708357317954263</v>
      </c>
      <c r="AC105">
        <f t="shared" si="126"/>
        <v>237.37956512285999</v>
      </c>
      <c r="AD105" s="15">
        <f t="shared" si="127"/>
        <v>4.1619714318424998</v>
      </c>
      <c r="AE105">
        <f t="shared" si="128"/>
        <v>237.87445295998316</v>
      </c>
      <c r="AF105" s="15">
        <f t="shared" si="129"/>
        <v>4.1576397740817326</v>
      </c>
      <c r="AG105">
        <f t="shared" si="130"/>
        <v>238.11705142874033</v>
      </c>
      <c r="AH105" s="15">
        <f t="shared" si="131"/>
        <v>4.1555212906033514</v>
      </c>
      <c r="AI105">
        <f t="shared" si="132"/>
        <v>238.23588258200206</v>
      </c>
      <c r="AJ105" s="15">
        <f t="shared" si="133"/>
        <v>4.1544847822183888</v>
      </c>
      <c r="AK105">
        <f t="shared" si="134"/>
        <v>238.29406699066931</v>
      </c>
      <c r="AL105" s="15">
        <f t="shared" si="135"/>
        <v>4.1539775497034617</v>
      </c>
      <c r="AM105">
        <f t="shared" si="136"/>
        <v>238.32255103894425</v>
      </c>
      <c r="AN105" s="15">
        <f t="shared" si="137"/>
        <v>4.1537293028795972</v>
      </c>
      <c r="AO105">
        <f t="shared" si="138"/>
        <v>238.3364940651845</v>
      </c>
      <c r="AP105" s="15">
        <f t="shared" si="139"/>
        <v>4.1536078015460465</v>
      </c>
      <c r="AQ105" s="17">
        <f t="shared" si="110"/>
        <v>31.93648586116888</v>
      </c>
      <c r="AR105" s="12">
        <f t="shared" si="140"/>
        <v>3.1305682294678937E-3</v>
      </c>
      <c r="AS105" s="13">
        <f t="shared" si="141"/>
        <v>3.0870430743600239</v>
      </c>
      <c r="AT105" s="14">
        <f t="shared" si="142"/>
        <v>3.1468328994495656E-3</v>
      </c>
      <c r="AU105" s="14">
        <f t="shared" si="143"/>
        <v>1.5734164497247828E-2</v>
      </c>
      <c r="AV105">
        <f t="shared" si="144"/>
        <v>9.7144087084140556E-3</v>
      </c>
      <c r="AW105" s="14">
        <f t="shared" si="145"/>
        <v>6.5363076793669525E-2</v>
      </c>
      <c r="AX105">
        <f t="shared" si="146"/>
        <v>375.63457941527975</v>
      </c>
      <c r="AY105" s="15">
        <f t="shared" si="147"/>
        <v>3.0442059461457105</v>
      </c>
      <c r="AZ105">
        <f t="shared" si="148"/>
        <v>380.83848020165595</v>
      </c>
      <c r="BA105" s="15">
        <f t="shared" si="149"/>
        <v>3.0233358973503646</v>
      </c>
      <c r="BB105">
        <f t="shared" si="150"/>
        <v>383.42708859248035</v>
      </c>
      <c r="BC105" s="15">
        <f t="shared" si="151"/>
        <v>3.0131129802979428</v>
      </c>
      <c r="BD105">
        <f t="shared" si="152"/>
        <v>384.70813697951121</v>
      </c>
      <c r="BE105" s="15">
        <f t="shared" si="153"/>
        <v>3.0080920802418976</v>
      </c>
      <c r="BF105">
        <f t="shared" si="154"/>
        <v>385.34049384780798</v>
      </c>
      <c r="BG105" s="15">
        <f t="shared" si="155"/>
        <v>3.0056228760608432</v>
      </c>
      <c r="BH105">
        <f t="shared" si="156"/>
        <v>385.65225068399809</v>
      </c>
      <c r="BI105" s="15">
        <f t="shared" si="157"/>
        <v>3.0044077749907911</v>
      </c>
      <c r="BJ105">
        <f t="shared" si="158"/>
        <v>385.80585462181159</v>
      </c>
      <c r="BK105" s="15">
        <f t="shared" si="159"/>
        <v>3.0038096311281377</v>
      </c>
      <c r="BL105">
        <f t="shared" si="160"/>
        <v>385.88151300335807</v>
      </c>
      <c r="BM105" s="15">
        <f t="shared" si="161"/>
        <v>3.0035151436905769</v>
      </c>
      <c r="BN105">
        <f t="shared" si="162"/>
        <v>385.91877335153475</v>
      </c>
      <c r="BO105" s="15">
        <f t="shared" si="163"/>
        <v>3.0033701459227378</v>
      </c>
      <c r="BP105">
        <f t="shared" si="164"/>
        <v>385.93712203230689</v>
      </c>
      <c r="BQ105" s="15">
        <f t="shared" si="165"/>
        <v>3.0032987501798578</v>
      </c>
      <c r="BR105" s="17">
        <f t="shared" si="111"/>
        <v>58.066337929397967</v>
      </c>
      <c r="BS105" s="12">
        <f t="shared" si="166"/>
        <v>1.0348985882538495E-2</v>
      </c>
      <c r="BT105" s="13">
        <f t="shared" si="167"/>
        <v>10.181365407592118</v>
      </c>
      <c r="BU105" s="14">
        <f t="shared" si="168"/>
        <v>1.0378558009777899E-2</v>
      </c>
      <c r="BV105" s="14">
        <f t="shared" si="169"/>
        <v>5.1892790048889491E-2</v>
      </c>
      <c r="BW105">
        <f t="shared" si="170"/>
        <v>0.10566789150144079</v>
      </c>
      <c r="BX105" s="14">
        <f t="shared" si="171"/>
        <v>0.39195222387177447</v>
      </c>
      <c r="BY105">
        <f t="shared" si="172"/>
        <v>66.058321698004178</v>
      </c>
      <c r="BZ105" s="15">
        <f t="shared" si="173"/>
        <v>9.7883998064054989</v>
      </c>
      <c r="CA105">
        <f t="shared" si="174"/>
        <v>68.576371642129644</v>
      </c>
      <c r="CB105" s="15">
        <f t="shared" si="175"/>
        <v>9.6070094102309138</v>
      </c>
      <c r="CC105">
        <f t="shared" si="176"/>
        <v>69.807599782545836</v>
      </c>
      <c r="CD105" s="15">
        <f t="shared" si="177"/>
        <v>9.5219109306509022</v>
      </c>
      <c r="CE105">
        <f t="shared" si="178"/>
        <v>70.401260373407354</v>
      </c>
      <c r="CF105" s="15">
        <f t="shared" si="179"/>
        <v>9.4816790472789894</v>
      </c>
      <c r="CG105">
        <f t="shared" si="180"/>
        <v>70.685604748877751</v>
      </c>
      <c r="CH105" s="15">
        <f t="shared" si="181"/>
        <v>9.4625890294369679</v>
      </c>
      <c r="CI105">
        <f t="shared" si="182"/>
        <v>70.821365222936848</v>
      </c>
      <c r="CJ105" s="15">
        <f t="shared" si="183"/>
        <v>9.4535150599711137</v>
      </c>
      <c r="CK105">
        <f t="shared" si="184"/>
        <v>70.886086351522238</v>
      </c>
      <c r="CL105" s="15">
        <f t="shared" si="185"/>
        <v>9.44919840266469</v>
      </c>
      <c r="CM105">
        <f t="shared" si="186"/>
        <v>70.916918693285396</v>
      </c>
      <c r="CN105" s="15">
        <f t="shared" si="187"/>
        <v>9.4471440791467387</v>
      </c>
      <c r="CO105">
        <f t="shared" si="188"/>
        <v>70.931601810157673</v>
      </c>
      <c r="CP105" s="15">
        <f t="shared" si="189"/>
        <v>9.4461662307943435</v>
      </c>
      <c r="CQ105">
        <f t="shared" si="190"/>
        <v>70.938593130687934</v>
      </c>
      <c r="CR105" s="15">
        <f t="shared" si="191"/>
        <v>9.4457007380334108</v>
      </c>
    </row>
    <row r="106" spans="2:96" x14ac:dyDescent="0.2">
      <c r="B106">
        <f t="shared" si="192"/>
        <v>0.9300000000000006</v>
      </c>
      <c r="C106" s="2">
        <f t="shared" si="112"/>
        <v>38.998713280277634</v>
      </c>
      <c r="D106" s="2">
        <f t="shared" si="112"/>
        <v>33.01584243840847</v>
      </c>
      <c r="E106" s="2">
        <f t="shared" si="112"/>
        <v>60.028804433469944</v>
      </c>
      <c r="F106" s="5">
        <f t="shared" si="104"/>
        <v>4.4296908594881979</v>
      </c>
      <c r="G106" s="5">
        <f t="shared" si="113"/>
        <v>3.204796160482323</v>
      </c>
      <c r="H106" s="5">
        <f t="shared" si="105"/>
        <v>10.047765283646468</v>
      </c>
      <c r="I106" s="5">
        <f t="shared" si="106"/>
        <v>4.8516261552714789E-18</v>
      </c>
      <c r="J106" s="5">
        <f t="shared" si="107"/>
        <v>2.9755853161841224E-13</v>
      </c>
      <c r="K106" s="5">
        <f t="shared" si="108"/>
        <v>5.3308791428180061E-40</v>
      </c>
      <c r="P106" s="11">
        <f t="shared" si="109"/>
        <v>38.998713280277634</v>
      </c>
      <c r="Q106" s="12">
        <f t="shared" si="114"/>
        <v>4.6682002379291069E-3</v>
      </c>
      <c r="R106" s="13">
        <f t="shared" si="115"/>
        <v>4.598988401716535</v>
      </c>
      <c r="S106" s="14">
        <f t="shared" si="116"/>
        <v>4.6880615715764887E-3</v>
      </c>
      <c r="T106" s="14">
        <f t="shared" si="117"/>
        <v>2.3440307857882443E-2</v>
      </c>
      <c r="U106">
        <f t="shared" si="118"/>
        <v>2.1560340794213262E-2</v>
      </c>
      <c r="V106" s="14">
        <f t="shared" si="119"/>
        <v>0.11890914699968978</v>
      </c>
      <c r="W106">
        <f t="shared" si="120"/>
        <v>208.84544683700747</v>
      </c>
      <c r="X106" s="15">
        <f t="shared" si="121"/>
        <v>4.5115511167267712</v>
      </c>
      <c r="Y106">
        <f t="shared" si="122"/>
        <v>212.7994057733458</v>
      </c>
      <c r="Z106" s="15">
        <f t="shared" si="123"/>
        <v>4.4694407322853555</v>
      </c>
      <c r="AA106">
        <f t="shared" si="124"/>
        <v>214.75864989534227</v>
      </c>
      <c r="AB106" s="15">
        <f t="shared" si="125"/>
        <v>4.4490066565828137</v>
      </c>
      <c r="AC106">
        <f t="shared" si="126"/>
        <v>215.72269021317467</v>
      </c>
      <c r="AD106" s="15">
        <f t="shared" si="127"/>
        <v>4.4390544714130984</v>
      </c>
      <c r="AE106">
        <f t="shared" si="128"/>
        <v>216.19541747945624</v>
      </c>
      <c r="AF106" s="15">
        <f t="shared" si="129"/>
        <v>4.4341986551425894</v>
      </c>
      <c r="AG106">
        <f t="shared" si="130"/>
        <v>216.42683548054978</v>
      </c>
      <c r="AH106" s="15">
        <f t="shared" si="131"/>
        <v>4.4318273506747277</v>
      </c>
      <c r="AI106">
        <f t="shared" si="132"/>
        <v>216.54003049575331</v>
      </c>
      <c r="AJ106" s="15">
        <f t="shared" si="133"/>
        <v>4.4306688435377835</v>
      </c>
      <c r="AK106">
        <f t="shared" si="134"/>
        <v>216.59537612185795</v>
      </c>
      <c r="AL106" s="15">
        <f t="shared" si="135"/>
        <v>4.4301027330961205</v>
      </c>
      <c r="AM106">
        <f t="shared" si="136"/>
        <v>216.62243153583847</v>
      </c>
      <c r="AN106" s="15">
        <f t="shared" si="137"/>
        <v>4.4298260719828697</v>
      </c>
      <c r="AO106">
        <f t="shared" si="138"/>
        <v>216.6356561636176</v>
      </c>
      <c r="AP106" s="15">
        <f t="shared" si="139"/>
        <v>4.4296908594881979</v>
      </c>
      <c r="AQ106" s="17">
        <f t="shared" si="110"/>
        <v>33.01584243840847</v>
      </c>
      <c r="AR106" s="12">
        <f t="shared" si="140"/>
        <v>3.3457515405703304E-3</v>
      </c>
      <c r="AS106" s="13">
        <f t="shared" si="141"/>
        <v>3.298677154941533</v>
      </c>
      <c r="AT106" s="14">
        <f t="shared" si="142"/>
        <v>3.3625659071779132E-3</v>
      </c>
      <c r="AU106" s="14">
        <f t="shared" si="143"/>
        <v>1.6812829535889567E-2</v>
      </c>
      <c r="AV106">
        <f t="shared" si="144"/>
        <v>1.1092019339993034E-2</v>
      </c>
      <c r="AW106" s="14">
        <f t="shared" si="145"/>
        <v>7.2204600134404745E-2</v>
      </c>
      <c r="AX106">
        <f t="shared" si="146"/>
        <v>340.58422365188312</v>
      </c>
      <c r="AY106" s="15">
        <f t="shared" si="147"/>
        <v>3.2505898665018251</v>
      </c>
      <c r="AZ106">
        <f t="shared" si="148"/>
        <v>345.53914164562514</v>
      </c>
      <c r="BA106" s="15">
        <f t="shared" si="149"/>
        <v>3.2271995147978769</v>
      </c>
      <c r="BB106">
        <f t="shared" si="150"/>
        <v>348.00252579199923</v>
      </c>
      <c r="BC106" s="15">
        <f t="shared" si="151"/>
        <v>3.2157571400400573</v>
      </c>
      <c r="BD106">
        <f t="shared" si="152"/>
        <v>349.22061294693759</v>
      </c>
      <c r="BE106" s="15">
        <f t="shared" si="153"/>
        <v>3.2101439345283818</v>
      </c>
      <c r="BF106">
        <f t="shared" si="154"/>
        <v>349.8213279775041</v>
      </c>
      <c r="BG106" s="15">
        <f t="shared" si="155"/>
        <v>3.2073865122018415</v>
      </c>
      <c r="BH106">
        <f t="shared" si="156"/>
        <v>350.11719043769176</v>
      </c>
      <c r="BI106" s="15">
        <f t="shared" si="157"/>
        <v>3.2060310434491863</v>
      </c>
      <c r="BJ106">
        <f t="shared" si="158"/>
        <v>350.26281392669546</v>
      </c>
      <c r="BK106" s="15">
        <f t="shared" si="159"/>
        <v>3.2053645125698615</v>
      </c>
      <c r="BL106">
        <f t="shared" si="160"/>
        <v>350.33446708926914</v>
      </c>
      <c r="BM106" s="15">
        <f t="shared" si="161"/>
        <v>3.2050367026182092</v>
      </c>
      <c r="BN106">
        <f t="shared" si="162"/>
        <v>350.36971810144399</v>
      </c>
      <c r="BO106" s="15">
        <f t="shared" si="163"/>
        <v>3.2048754677512883</v>
      </c>
      <c r="BP106">
        <f t="shared" si="164"/>
        <v>350.38705911653011</v>
      </c>
      <c r="BQ106" s="15">
        <f t="shared" si="165"/>
        <v>3.204796160482323</v>
      </c>
      <c r="BR106" s="17">
        <f t="shared" si="111"/>
        <v>60.028804433469944</v>
      </c>
      <c r="BS106" s="12">
        <f t="shared" si="166"/>
        <v>1.1060335671306879E-2</v>
      </c>
      <c r="BT106" s="13">
        <f t="shared" si="167"/>
        <v>10.880180009264846</v>
      </c>
      <c r="BU106" s="14">
        <f t="shared" si="168"/>
        <v>1.109090724695703E-2</v>
      </c>
      <c r="BV106" s="14">
        <f t="shared" si="169"/>
        <v>5.5454536234785148E-2</v>
      </c>
      <c r="BW106">
        <f t="shared" si="170"/>
        <v>0.12067106731295249</v>
      </c>
      <c r="BX106" s="14">
        <f t="shared" si="171"/>
        <v>0.43301051799587309</v>
      </c>
      <c r="BY106">
        <f t="shared" si="172"/>
        <v>60.104102179519302</v>
      </c>
      <c r="BZ106" s="15">
        <f t="shared" si="173"/>
        <v>10.433764709863421</v>
      </c>
      <c r="CA106">
        <f t="shared" si="174"/>
        <v>62.537285752971627</v>
      </c>
      <c r="CB106" s="15">
        <f t="shared" si="175"/>
        <v>10.228773968614844</v>
      </c>
      <c r="CC106">
        <f t="shared" si="176"/>
        <v>63.725108842781083</v>
      </c>
      <c r="CD106" s="15">
        <f t="shared" si="177"/>
        <v>10.132994406297648</v>
      </c>
      <c r="CE106">
        <f t="shared" si="178"/>
        <v>64.296437190773517</v>
      </c>
      <c r="CF106" s="15">
        <f t="shared" si="179"/>
        <v>10.087873826510352</v>
      </c>
      <c r="CG106">
        <f t="shared" si="180"/>
        <v>64.569310301351408</v>
      </c>
      <c r="CH106" s="15">
        <f t="shared" si="181"/>
        <v>10.06653533047729</v>
      </c>
      <c r="CI106">
        <f t="shared" si="182"/>
        <v>64.699202669681284</v>
      </c>
      <c r="CJ106" s="15">
        <f t="shared" si="183"/>
        <v>10.056425290481592</v>
      </c>
      <c r="CK106">
        <f t="shared" si="184"/>
        <v>64.760935662389542</v>
      </c>
      <c r="CL106" s="15">
        <f t="shared" si="185"/>
        <v>10.051631032646977</v>
      </c>
      <c r="CM106">
        <f t="shared" si="186"/>
        <v>64.790252959667797</v>
      </c>
      <c r="CN106" s="15">
        <f t="shared" si="187"/>
        <v>10.049356616470989</v>
      </c>
      <c r="CO106">
        <f t="shared" si="188"/>
        <v>64.804170910331905</v>
      </c>
      <c r="CP106" s="15">
        <f t="shared" si="189"/>
        <v>10.048277411551052</v>
      </c>
      <c r="CQ106">
        <f t="shared" si="190"/>
        <v>64.810777129546921</v>
      </c>
      <c r="CR106" s="15">
        <f t="shared" si="191"/>
        <v>10.047765283646468</v>
      </c>
    </row>
    <row r="107" spans="2:96" x14ac:dyDescent="0.2">
      <c r="B107">
        <f t="shared" si="192"/>
        <v>0.94000000000000061</v>
      </c>
      <c r="C107" s="2">
        <f t="shared" si="112"/>
        <v>40.473633832810243</v>
      </c>
      <c r="D107" s="2">
        <f t="shared" si="112"/>
        <v>34.264492470054854</v>
      </c>
      <c r="E107" s="2">
        <f t="shared" si="112"/>
        <v>62.299077218281546</v>
      </c>
      <c r="F107" s="5">
        <f t="shared" si="104"/>
        <v>4.7589960864126057</v>
      </c>
      <c r="G107" s="5">
        <f t="shared" si="113"/>
        <v>3.4454382487074993</v>
      </c>
      <c r="H107" s="5">
        <f t="shared" si="105"/>
        <v>10.762117832526352</v>
      </c>
      <c r="I107" s="5">
        <f t="shared" si="106"/>
        <v>2.5046574762844453E-19</v>
      </c>
      <c r="J107" s="5">
        <f t="shared" si="107"/>
        <v>3.411824061070339E-14</v>
      </c>
      <c r="K107" s="5">
        <f t="shared" si="108"/>
        <v>8.6028926900095808E-43</v>
      </c>
      <c r="P107" s="11">
        <f t="shared" si="109"/>
        <v>40.473633832810243</v>
      </c>
      <c r="Q107" s="12">
        <f t="shared" si="114"/>
        <v>5.0279773960478875E-3</v>
      </c>
      <c r="R107" s="13">
        <f t="shared" si="115"/>
        <v>4.9526666721248622</v>
      </c>
      <c r="S107" s="14">
        <f t="shared" si="116"/>
        <v>5.0485898798418574E-3</v>
      </c>
      <c r="T107" s="14">
        <f t="shared" si="117"/>
        <v>2.5242949399209288E-2</v>
      </c>
      <c r="U107">
        <f t="shared" si="118"/>
        <v>2.5003982839119629E-2</v>
      </c>
      <c r="V107" s="14">
        <f t="shared" si="119"/>
        <v>0.13289663030953228</v>
      </c>
      <c r="W107">
        <f t="shared" si="120"/>
        <v>187.36232756455081</v>
      </c>
      <c r="X107" s="15">
        <f t="shared" si="121"/>
        <v>4.8524180735487743</v>
      </c>
      <c r="Y107">
        <f t="shared" si="122"/>
        <v>191.13673589228787</v>
      </c>
      <c r="Z107" s="15">
        <f t="shared" si="123"/>
        <v>4.8042684376983988</v>
      </c>
      <c r="AA107">
        <f t="shared" si="124"/>
        <v>193.00536653614921</v>
      </c>
      <c r="AB107" s="15">
        <f t="shared" si="125"/>
        <v>4.7809549970688936</v>
      </c>
      <c r="AC107">
        <f t="shared" si="126"/>
        <v>193.92360447366667</v>
      </c>
      <c r="AD107" s="15">
        <f t="shared" si="127"/>
        <v>4.7696225360482298</v>
      </c>
      <c r="AE107">
        <f t="shared" si="128"/>
        <v>194.37318150969452</v>
      </c>
      <c r="AF107" s="15">
        <f t="shared" si="129"/>
        <v>4.7641033741234367</v>
      </c>
      <c r="AG107">
        <f t="shared" si="130"/>
        <v>194.59290705198455</v>
      </c>
      <c r="AH107" s="15">
        <f t="shared" si="131"/>
        <v>4.7614129089911001</v>
      </c>
      <c r="AI107">
        <f t="shared" si="132"/>
        <v>194.70020218917651</v>
      </c>
      <c r="AJ107" s="15">
        <f t="shared" si="133"/>
        <v>4.7601007715401948</v>
      </c>
      <c r="AK107">
        <f t="shared" si="134"/>
        <v>194.75257376192161</v>
      </c>
      <c r="AL107" s="15">
        <f t="shared" si="135"/>
        <v>4.7594607011141949</v>
      </c>
      <c r="AM107">
        <f t="shared" si="136"/>
        <v>194.77813144352552</v>
      </c>
      <c r="AN107" s="15">
        <f t="shared" si="137"/>
        <v>4.7591484361519552</v>
      </c>
      <c r="AO107">
        <f t="shared" si="138"/>
        <v>194.79060250759059</v>
      </c>
      <c r="AP107" s="15">
        <f t="shared" si="139"/>
        <v>4.7589960864126057</v>
      </c>
      <c r="AQ107" s="17">
        <f t="shared" si="110"/>
        <v>34.264492470054854</v>
      </c>
      <c r="AR107" s="12">
        <f t="shared" si="140"/>
        <v>3.6036078705661326E-3</v>
      </c>
      <c r="AS107" s="13">
        <f t="shared" si="141"/>
        <v>3.552258046983872</v>
      </c>
      <c r="AT107" s="14">
        <f t="shared" si="142"/>
        <v>3.6210581518693902E-3</v>
      </c>
      <c r="AU107" s="14">
        <f t="shared" si="143"/>
        <v>1.8105290759346949E-2</v>
      </c>
      <c r="AV107">
        <f t="shared" si="144"/>
        <v>1.286293295857459E-2</v>
      </c>
      <c r="AW107" s="14">
        <f t="shared" si="145"/>
        <v>8.0695902167450151E-2</v>
      </c>
      <c r="AX107">
        <f t="shared" si="146"/>
        <v>305.32800053790163</v>
      </c>
      <c r="AY107" s="15">
        <f t="shared" si="147"/>
        <v>3.4974545848557899</v>
      </c>
      <c r="AZ107">
        <f t="shared" si="148"/>
        <v>310.02693293790651</v>
      </c>
      <c r="BA107" s="15">
        <f t="shared" si="149"/>
        <v>3.4708487498578364</v>
      </c>
      <c r="BB107">
        <f t="shared" si="150"/>
        <v>312.36151222799487</v>
      </c>
      <c r="BC107" s="15">
        <f t="shared" si="151"/>
        <v>3.457853920996294</v>
      </c>
      <c r="BD107">
        <f t="shared" si="152"/>
        <v>313.51479000645458</v>
      </c>
      <c r="BE107" s="15">
        <f t="shared" si="153"/>
        <v>3.4514881284387862</v>
      </c>
      <c r="BF107">
        <f t="shared" si="154"/>
        <v>314.08290778154213</v>
      </c>
      <c r="BG107" s="15">
        <f t="shared" si="155"/>
        <v>3.448365164382357</v>
      </c>
      <c r="BH107">
        <f t="shared" si="156"/>
        <v>314.36238277419562</v>
      </c>
      <c r="BI107" s="15">
        <f t="shared" si="157"/>
        <v>3.4468319877497433</v>
      </c>
      <c r="BJ107">
        <f t="shared" si="158"/>
        <v>314.49977203850625</v>
      </c>
      <c r="BK107" s="15">
        <f t="shared" si="159"/>
        <v>3.446079031018384</v>
      </c>
      <c r="BL107">
        <f t="shared" si="160"/>
        <v>314.56728976997744</v>
      </c>
      <c r="BM107" s="15">
        <f t="shared" si="161"/>
        <v>3.4457091834014855</v>
      </c>
      <c r="BN107">
        <f t="shared" si="162"/>
        <v>314.60046483230832</v>
      </c>
      <c r="BO107" s="15">
        <f t="shared" si="163"/>
        <v>3.4455275011672688</v>
      </c>
      <c r="BP107">
        <f t="shared" si="164"/>
        <v>314.61676419801398</v>
      </c>
      <c r="BQ107" s="15">
        <f t="shared" si="165"/>
        <v>3.4454382487074993</v>
      </c>
      <c r="BR107" s="17">
        <f t="shared" si="111"/>
        <v>62.299077218281546</v>
      </c>
      <c r="BS107" s="12">
        <f t="shared" si="166"/>
        <v>1.1912753291127709E-2</v>
      </c>
      <c r="BT107" s="13">
        <f t="shared" si="167"/>
        <v>11.717535934884456</v>
      </c>
      <c r="BU107" s="14">
        <f t="shared" si="168"/>
        <v>1.194448107531545E-2</v>
      </c>
      <c r="BV107" s="14">
        <f t="shared" si="169"/>
        <v>5.9722405376577248E-2</v>
      </c>
      <c r="BW107">
        <f t="shared" si="170"/>
        <v>0.13995988622355612</v>
      </c>
      <c r="BX107" s="14">
        <f t="shared" si="171"/>
        <v>0.48397238188863345</v>
      </c>
      <c r="BY107">
        <f t="shared" si="172"/>
        <v>54.107683878084273</v>
      </c>
      <c r="BZ107" s="15">
        <f t="shared" si="173"/>
        <v>11.202748439845392</v>
      </c>
      <c r="CA107">
        <f t="shared" si="174"/>
        <v>56.450403394217403</v>
      </c>
      <c r="CB107" s="15">
        <f t="shared" si="175"/>
        <v>10.967825472389388</v>
      </c>
      <c r="CC107">
        <f t="shared" si="176"/>
        <v>57.591882035448165</v>
      </c>
      <c r="CD107" s="15">
        <f t="shared" si="177"/>
        <v>10.858589627971861</v>
      </c>
      <c r="CE107">
        <f t="shared" si="178"/>
        <v>58.139320215849743</v>
      </c>
      <c r="CF107" s="15">
        <f t="shared" si="179"/>
        <v>10.807346631960732</v>
      </c>
      <c r="CG107">
        <f t="shared" si="180"/>
        <v>58.399904317795787</v>
      </c>
      <c r="CH107" s="15">
        <f t="shared" si="181"/>
        <v>10.783208139617933</v>
      </c>
      <c r="CI107">
        <f t="shared" si="182"/>
        <v>58.523505229387347</v>
      </c>
      <c r="CJ107" s="15">
        <f t="shared" si="183"/>
        <v>10.771815120551192</v>
      </c>
      <c r="CK107">
        <f t="shared" si="184"/>
        <v>58.582033765375243</v>
      </c>
      <c r="CL107" s="15">
        <f t="shared" si="185"/>
        <v>10.766432786772178</v>
      </c>
      <c r="CM107">
        <f t="shared" si="186"/>
        <v>58.609726735057762</v>
      </c>
      <c r="CN107" s="15">
        <f t="shared" si="187"/>
        <v>10.763888928090125</v>
      </c>
      <c r="CO107">
        <f t="shared" si="188"/>
        <v>58.622824846801493</v>
      </c>
      <c r="CP107" s="15">
        <f t="shared" si="189"/>
        <v>10.762686371778706</v>
      </c>
      <c r="CQ107">
        <f t="shared" si="190"/>
        <v>58.629018842795055</v>
      </c>
      <c r="CR107" s="15">
        <f t="shared" si="191"/>
        <v>10.762117832526352</v>
      </c>
    </row>
    <row r="108" spans="2:96" x14ac:dyDescent="0.2">
      <c r="B108">
        <f t="shared" si="192"/>
        <v>0.95000000000000062</v>
      </c>
      <c r="C108" s="2">
        <f t="shared" si="112"/>
        <v>42.223996115548722</v>
      </c>
      <c r="D108" s="2">
        <f t="shared" si="112"/>
        <v>35.746328163496869</v>
      </c>
      <c r="E108" s="2">
        <f t="shared" si="112"/>
        <v>64.993323933630663</v>
      </c>
      <c r="F108" s="5">
        <f t="shared" si="104"/>
        <v>5.1633849140679517</v>
      </c>
      <c r="G108" s="5">
        <f t="shared" si="113"/>
        <v>3.7413938890805896</v>
      </c>
      <c r="H108" s="5">
        <f t="shared" si="105"/>
        <v>11.633853467186736</v>
      </c>
      <c r="I108" s="5">
        <f t="shared" si="106"/>
        <v>6.5786050623760835E-21</v>
      </c>
      <c r="J108" s="5">
        <f t="shared" si="107"/>
        <v>2.3779324536714639E-15</v>
      </c>
      <c r="K108" s="5">
        <f t="shared" si="108"/>
        <v>3.3677102858703199E-46</v>
      </c>
      <c r="P108" s="11">
        <f t="shared" si="109"/>
        <v>42.223996115548722</v>
      </c>
      <c r="Q108" s="12">
        <f t="shared" si="114"/>
        <v>5.4722708654569487E-3</v>
      </c>
      <c r="R108" s="13">
        <f t="shared" si="115"/>
        <v>5.3893930560887062</v>
      </c>
      <c r="S108" s="14">
        <f t="shared" si="116"/>
        <v>5.4937747768488343E-3</v>
      </c>
      <c r="T108" s="14">
        <f t="shared" si="117"/>
        <v>2.7468873884244172E-2</v>
      </c>
      <c r="U108">
        <f t="shared" si="118"/>
        <v>2.9608111634064391E-2</v>
      </c>
      <c r="V108" s="14">
        <f t="shared" si="119"/>
        <v>0.15086964296052249</v>
      </c>
      <c r="W108">
        <f t="shared" si="120"/>
        <v>165.58501716785176</v>
      </c>
      <c r="X108" s="15">
        <f t="shared" si="121"/>
        <v>5.2720849161947516</v>
      </c>
      <c r="Y108">
        <f t="shared" si="122"/>
        <v>169.16960277949374</v>
      </c>
      <c r="Z108" s="15">
        <f t="shared" si="123"/>
        <v>5.2159299556302274</v>
      </c>
      <c r="AA108">
        <f t="shared" si="124"/>
        <v>170.94234757194218</v>
      </c>
      <c r="AB108" s="15">
        <f t="shared" si="125"/>
        <v>5.18881376564216</v>
      </c>
      <c r="AC108">
        <f t="shared" si="126"/>
        <v>171.81205203195304</v>
      </c>
      <c r="AD108" s="15">
        <f t="shared" si="127"/>
        <v>5.1756643394741308</v>
      </c>
      <c r="AE108">
        <f t="shared" si="128"/>
        <v>172.2370640702581</v>
      </c>
      <c r="AF108" s="15">
        <f t="shared" si="129"/>
        <v>5.1692746627055239</v>
      </c>
      <c r="AG108">
        <f t="shared" si="130"/>
        <v>172.44436672890785</v>
      </c>
      <c r="AH108" s="15">
        <f t="shared" si="131"/>
        <v>5.1661666266178523</v>
      </c>
      <c r="AI108">
        <f t="shared" si="132"/>
        <v>172.54538649566695</v>
      </c>
      <c r="AJ108" s="15">
        <f t="shared" si="133"/>
        <v>5.164654093111924</v>
      </c>
      <c r="AK108">
        <f t="shared" si="134"/>
        <v>172.59459181364952</v>
      </c>
      <c r="AL108" s="15">
        <f t="shared" si="135"/>
        <v>5.1639178401409502</v>
      </c>
      <c r="AM108">
        <f t="shared" si="136"/>
        <v>172.61855377630451</v>
      </c>
      <c r="AN108" s="15">
        <f t="shared" si="137"/>
        <v>5.1635594142991907</v>
      </c>
      <c r="AO108">
        <f t="shared" si="138"/>
        <v>172.63022150476101</v>
      </c>
      <c r="AP108" s="15">
        <f t="shared" si="139"/>
        <v>5.1633849140679517</v>
      </c>
      <c r="AQ108" s="17">
        <f t="shared" si="110"/>
        <v>35.746328163496869</v>
      </c>
      <c r="AR108" s="12">
        <f t="shared" si="140"/>
        <v>3.9220379900933378E-3</v>
      </c>
      <c r="AS108" s="13">
        <f t="shared" si="141"/>
        <v>3.8653783273757027</v>
      </c>
      <c r="AT108" s="14">
        <f t="shared" si="142"/>
        <v>3.9402429432983718E-3</v>
      </c>
      <c r="AU108" s="14">
        <f t="shared" si="143"/>
        <v>1.9701214716491861E-2</v>
      </c>
      <c r="AV108">
        <f t="shared" si="144"/>
        <v>1.5230529677620576E-2</v>
      </c>
      <c r="AW108" s="14">
        <f t="shared" si="145"/>
        <v>9.160646331476717E-2</v>
      </c>
      <c r="AX108">
        <f t="shared" si="146"/>
        <v>269.59735631345524</v>
      </c>
      <c r="AY108" s="15">
        <f t="shared" si="147"/>
        <v>3.8016414430975014</v>
      </c>
      <c r="AZ108">
        <f t="shared" si="148"/>
        <v>274.02947744537119</v>
      </c>
      <c r="BA108" s="15">
        <f t="shared" si="149"/>
        <v>3.7707724615375273</v>
      </c>
      <c r="BB108">
        <f t="shared" si="150"/>
        <v>276.22972647618354</v>
      </c>
      <c r="BC108" s="15">
        <f t="shared" si="151"/>
        <v>3.7557247945753502</v>
      </c>
      <c r="BD108">
        <f t="shared" si="152"/>
        <v>277.31535199266409</v>
      </c>
      <c r="BE108" s="15">
        <f t="shared" si="153"/>
        <v>3.7483661883842907</v>
      </c>
      <c r="BF108">
        <f t="shared" si="154"/>
        <v>277.8494081112799</v>
      </c>
      <c r="BG108" s="15">
        <f t="shared" si="155"/>
        <v>3.744762076406396</v>
      </c>
      <c r="BH108">
        <f t="shared" si="156"/>
        <v>278.11174254194913</v>
      </c>
      <c r="BI108" s="15">
        <f t="shared" si="157"/>
        <v>3.7429954990766823</v>
      </c>
      <c r="BJ108">
        <f t="shared" si="158"/>
        <v>278.24051129578612</v>
      </c>
      <c r="BK108" s="15">
        <f t="shared" si="159"/>
        <v>3.7421292761074443</v>
      </c>
      <c r="BL108">
        <f t="shared" si="160"/>
        <v>278.30369601419801</v>
      </c>
      <c r="BM108" s="15">
        <f t="shared" si="161"/>
        <v>3.7417044545728499</v>
      </c>
      <c r="BN108">
        <f t="shared" si="162"/>
        <v>278.3346943410159</v>
      </c>
      <c r="BO108" s="15">
        <f t="shared" si="163"/>
        <v>3.7414960906687922</v>
      </c>
      <c r="BP108">
        <f t="shared" si="164"/>
        <v>278.34990077860698</v>
      </c>
      <c r="BQ108" s="15">
        <f t="shared" si="165"/>
        <v>3.7413938890805896</v>
      </c>
      <c r="BR108" s="17">
        <f t="shared" si="111"/>
        <v>64.993323933630663</v>
      </c>
      <c r="BS108" s="12">
        <f t="shared" si="166"/>
        <v>1.296541484328376E-2</v>
      </c>
      <c r="BT108" s="13">
        <f t="shared" si="167"/>
        <v>12.751542977796168</v>
      </c>
      <c r="BU108" s="14">
        <f t="shared" si="168"/>
        <v>1.2998514758202006E-2</v>
      </c>
      <c r="BV108" s="14">
        <f t="shared" si="169"/>
        <v>6.4992573791010033E-2</v>
      </c>
      <c r="BW108">
        <f t="shared" si="170"/>
        <v>0.16575111958673064</v>
      </c>
      <c r="BX108" s="14">
        <f t="shared" si="171"/>
        <v>0.54945756690133907</v>
      </c>
      <c r="BY108">
        <f t="shared" si="172"/>
        <v>48.021575009555441</v>
      </c>
      <c r="BZ108" s="15">
        <f t="shared" si="173"/>
        <v>12.145892228398862</v>
      </c>
      <c r="CA108">
        <f t="shared" si="174"/>
        <v>50.266276535528469</v>
      </c>
      <c r="CB108" s="15">
        <f t="shared" si="175"/>
        <v>11.871600274354682</v>
      </c>
      <c r="CC108">
        <f t="shared" si="176"/>
        <v>51.357442530803148</v>
      </c>
      <c r="CD108" s="15">
        <f t="shared" si="177"/>
        <v>11.744808198280694</v>
      </c>
      <c r="CE108">
        <f t="shared" si="178"/>
        <v>51.878888285320457</v>
      </c>
      <c r="CF108" s="15">
        <f t="shared" si="179"/>
        <v>11.685634346295588</v>
      </c>
      <c r="CG108">
        <f t="shared" si="180"/>
        <v>52.126081492085923</v>
      </c>
      <c r="CH108" s="15">
        <f t="shared" si="181"/>
        <v>11.657893510114944</v>
      </c>
      <c r="CI108">
        <f t="shared" si="182"/>
        <v>52.242821718596609</v>
      </c>
      <c r="CJ108" s="15">
        <f t="shared" si="183"/>
        <v>11.644861037743238</v>
      </c>
      <c r="CK108">
        <f t="shared" si="184"/>
        <v>52.297855703059497</v>
      </c>
      <c r="CL108" s="15">
        <f t="shared" si="185"/>
        <v>11.638732375491724</v>
      </c>
      <c r="CM108">
        <f t="shared" si="186"/>
        <v>52.323778225776472</v>
      </c>
      <c r="CN108" s="15">
        <f t="shared" si="187"/>
        <v>11.635848957168347</v>
      </c>
      <c r="CO108">
        <f t="shared" si="188"/>
        <v>52.335983630510924</v>
      </c>
      <c r="CP108" s="15">
        <f t="shared" si="189"/>
        <v>11.634492065434516</v>
      </c>
      <c r="CQ108">
        <f t="shared" si="190"/>
        <v>52.341729376719137</v>
      </c>
      <c r="CR108" s="15">
        <f t="shared" si="191"/>
        <v>11.633853467186736</v>
      </c>
    </row>
    <row r="109" spans="2:96" x14ac:dyDescent="0.2">
      <c r="B109">
        <f t="shared" si="192"/>
        <v>0.96000000000000063</v>
      </c>
      <c r="C109" s="2">
        <f t="shared" si="112"/>
        <v>44.37739954902991</v>
      </c>
      <c r="D109" s="2">
        <f t="shared" si="112"/>
        <v>37.569373656182329</v>
      </c>
      <c r="E109" s="2">
        <f t="shared" si="112"/>
        <v>68.307952102149699</v>
      </c>
      <c r="F109" s="5">
        <f t="shared" si="104"/>
        <v>5.6807175758262733</v>
      </c>
      <c r="G109" s="5">
        <f t="shared" si="113"/>
        <v>4.1207206112532102</v>
      </c>
      <c r="H109" s="5">
        <f t="shared" si="105"/>
        <v>12.74047379721852</v>
      </c>
      <c r="I109" s="5">
        <f t="shared" si="106"/>
        <v>6.2526098740029552E-23</v>
      </c>
      <c r="J109" s="5">
        <f t="shared" si="107"/>
        <v>7.8260747842959019E-17</v>
      </c>
      <c r="K109" s="5">
        <f t="shared" si="108"/>
        <v>1.5919990246032373E-50</v>
      </c>
      <c r="P109" s="11">
        <f t="shared" si="109"/>
        <v>44.37739954902991</v>
      </c>
      <c r="Q109" s="12">
        <f t="shared" si="114"/>
        <v>6.044670321467896E-3</v>
      </c>
      <c r="R109" s="13">
        <f t="shared" si="115"/>
        <v>5.9519927744501242</v>
      </c>
      <c r="S109" s="14">
        <f t="shared" si="116"/>
        <v>6.0672709219675072E-3</v>
      </c>
      <c r="T109" s="14">
        <f t="shared" si="117"/>
        <v>3.0336354609837538E-2</v>
      </c>
      <c r="U109">
        <f t="shared" si="118"/>
        <v>3.6112352688181949E-2</v>
      </c>
      <c r="V109" s="14">
        <f t="shared" si="119"/>
        <v>0.1751164385401407</v>
      </c>
      <c r="W109">
        <f t="shared" si="120"/>
        <v>143.26237695016147</v>
      </c>
      <c r="X109" s="15">
        <f t="shared" si="121"/>
        <v>5.8106952321134839</v>
      </c>
      <c r="Y109">
        <f t="shared" si="122"/>
        <v>146.6419167914313</v>
      </c>
      <c r="Z109" s="15">
        <f t="shared" si="123"/>
        <v>5.7433477040572569</v>
      </c>
      <c r="AA109">
        <f t="shared" si="124"/>
        <v>148.31096394474608</v>
      </c>
      <c r="AB109" s="15">
        <f t="shared" si="125"/>
        <v>5.7109393103324075</v>
      </c>
      <c r="AC109">
        <f t="shared" si="126"/>
        <v>149.12809125601294</v>
      </c>
      <c r="AD109" s="15">
        <f t="shared" si="127"/>
        <v>5.6952716568720287</v>
      </c>
      <c r="AE109">
        <f t="shared" si="128"/>
        <v>149.52644580942405</v>
      </c>
      <c r="AF109" s="15">
        <f t="shared" si="129"/>
        <v>5.6876801888829807</v>
      </c>
      <c r="AG109">
        <f t="shared" si="130"/>
        <v>149.72024667181722</v>
      </c>
      <c r="AH109" s="15">
        <f t="shared" si="131"/>
        <v>5.683997873753265</v>
      </c>
      <c r="AI109">
        <f t="shared" si="132"/>
        <v>149.81443724092787</v>
      </c>
      <c r="AJ109" s="15">
        <f t="shared" si="133"/>
        <v>5.6822107857360304</v>
      </c>
      <c r="AK109">
        <f t="shared" si="134"/>
        <v>149.86019326651714</v>
      </c>
      <c r="AL109" s="15">
        <f t="shared" si="135"/>
        <v>5.6813432597265061</v>
      </c>
      <c r="AM109">
        <f t="shared" si="136"/>
        <v>149.88241545303541</v>
      </c>
      <c r="AN109" s="15">
        <f t="shared" si="137"/>
        <v>5.68092207439528</v>
      </c>
      <c r="AO109">
        <f t="shared" si="138"/>
        <v>149.89320679788364</v>
      </c>
      <c r="AP109" s="15">
        <f t="shared" si="139"/>
        <v>5.6807175758262733</v>
      </c>
      <c r="AQ109" s="17">
        <f t="shared" si="110"/>
        <v>37.569373656182329</v>
      </c>
      <c r="AR109" s="12">
        <f t="shared" si="140"/>
        <v>4.3322831090173318E-3</v>
      </c>
      <c r="AS109" s="13">
        <f t="shared" si="141"/>
        <v>4.2687395924389202</v>
      </c>
      <c r="AT109" s="14">
        <f t="shared" si="142"/>
        <v>4.3514165060539447E-3</v>
      </c>
      <c r="AU109" s="14">
        <f t="shared" si="143"/>
        <v>2.1757082530269724E-2</v>
      </c>
      <c r="AV109">
        <f t="shared" si="144"/>
        <v>1.8575063922584706E-2</v>
      </c>
      <c r="AW109" s="14">
        <f t="shared" si="145"/>
        <v>0.10632521952880258</v>
      </c>
      <c r="AX109">
        <f t="shared" si="146"/>
        <v>232.98303315015127</v>
      </c>
      <c r="AY109" s="15">
        <f t="shared" si="147"/>
        <v>4.1924518054928503</v>
      </c>
      <c r="AZ109">
        <f t="shared" si="148"/>
        <v>237.13148099792579</v>
      </c>
      <c r="BA109" s="15">
        <f t="shared" si="149"/>
        <v>4.1556180071193802</v>
      </c>
      <c r="BB109">
        <f t="shared" si="150"/>
        <v>239.18880028137906</v>
      </c>
      <c r="BC109" s="15">
        <f t="shared" si="151"/>
        <v>4.1377076859358901</v>
      </c>
      <c r="BD109">
        <f t="shared" si="152"/>
        <v>240.20235603107633</v>
      </c>
      <c r="BE109" s="15">
        <f t="shared" si="153"/>
        <v>4.1289687400088528</v>
      </c>
      <c r="BF109">
        <f t="shared" si="154"/>
        <v>240.70007933753681</v>
      </c>
      <c r="BG109" s="15">
        <f t="shared" si="155"/>
        <v>4.124697558498327</v>
      </c>
      <c r="BH109">
        <f t="shared" si="156"/>
        <v>240.94410756847148</v>
      </c>
      <c r="BI109" s="15">
        <f t="shared" si="157"/>
        <v>4.1226082821838288</v>
      </c>
      <c r="BJ109">
        <f t="shared" si="158"/>
        <v>241.06365911774085</v>
      </c>
      <c r="BK109" s="15">
        <f t="shared" si="159"/>
        <v>4.1215858855872254</v>
      </c>
      <c r="BL109">
        <f t="shared" si="160"/>
        <v>241.12220621696875</v>
      </c>
      <c r="BM109" s="15">
        <f t="shared" si="161"/>
        <v>4.1210854722255306</v>
      </c>
      <c r="BN109">
        <f t="shared" si="162"/>
        <v>241.15087272529715</v>
      </c>
      <c r="BO109" s="15">
        <f t="shared" si="163"/>
        <v>4.1208405205056051</v>
      </c>
      <c r="BP109">
        <f t="shared" si="164"/>
        <v>241.16490747519111</v>
      </c>
      <c r="BQ109" s="15">
        <f t="shared" si="165"/>
        <v>4.1207206112532102</v>
      </c>
      <c r="BR109" s="17">
        <f t="shared" si="111"/>
        <v>68.307952102149699</v>
      </c>
      <c r="BS109" s="12">
        <f t="shared" si="166"/>
        <v>1.4321597054602756E-2</v>
      </c>
      <c r="BT109" s="13">
        <f t="shared" si="167"/>
        <v>14.083613733279696</v>
      </c>
      <c r="BU109" s="14">
        <f t="shared" si="168"/>
        <v>1.4356385049214777E-2</v>
      </c>
      <c r="BV109" s="14">
        <f t="shared" si="169"/>
        <v>7.178192524607388E-2</v>
      </c>
      <c r="BW109">
        <f t="shared" si="170"/>
        <v>0.20218978163937254</v>
      </c>
      <c r="BX109" s="14">
        <f t="shared" si="171"/>
        <v>0.63780517943737924</v>
      </c>
      <c r="BY109">
        <f t="shared" si="172"/>
        <v>41.773192235476273</v>
      </c>
      <c r="BZ109" s="15">
        <f t="shared" si="173"/>
        <v>13.350577410992003</v>
      </c>
      <c r="CA109">
        <f t="shared" si="174"/>
        <v>43.909196664991548</v>
      </c>
      <c r="CB109" s="15">
        <f t="shared" si="175"/>
        <v>13.021803447738735</v>
      </c>
      <c r="CC109">
        <f t="shared" si="176"/>
        <v>44.944435079114285</v>
      </c>
      <c r="CD109" s="15">
        <f t="shared" si="177"/>
        <v>12.870959346551828</v>
      </c>
      <c r="CE109">
        <f t="shared" si="178"/>
        <v>45.436914011976384</v>
      </c>
      <c r="CF109" s="15">
        <f t="shared" si="179"/>
        <v>12.801016811973932</v>
      </c>
      <c r="CG109">
        <f t="shared" si="180"/>
        <v>45.669159487761952</v>
      </c>
      <c r="CH109" s="15">
        <f t="shared" si="181"/>
        <v>12.768426245353652</v>
      </c>
      <c r="CI109">
        <f t="shared" si="182"/>
        <v>45.778236701062312</v>
      </c>
      <c r="CJ109" s="15">
        <f t="shared" si="183"/>
        <v>12.75320531203382</v>
      </c>
      <c r="CK109">
        <f t="shared" si="184"/>
        <v>45.829368502496493</v>
      </c>
      <c r="CL109" s="15">
        <f t="shared" si="185"/>
        <v>12.74608895444649</v>
      </c>
      <c r="CM109">
        <f t="shared" si="186"/>
        <v>45.853315984272577</v>
      </c>
      <c r="CN109" s="15">
        <f t="shared" si="187"/>
        <v>12.742760115623614</v>
      </c>
      <c r="CO109">
        <f t="shared" si="188"/>
        <v>45.864527049742208</v>
      </c>
      <c r="CP109" s="15">
        <f t="shared" si="189"/>
        <v>12.741202608566411</v>
      </c>
      <c r="CQ109">
        <f t="shared" si="190"/>
        <v>45.869774506687016</v>
      </c>
      <c r="CR109" s="15">
        <f t="shared" si="191"/>
        <v>12.74047379721852</v>
      </c>
    </row>
    <row r="110" spans="2:96" x14ac:dyDescent="0.2">
      <c r="B110">
        <f t="shared" si="192"/>
        <v>0.97000000000000064</v>
      </c>
      <c r="C110" s="2">
        <f t="shared" si="112"/>
        <v>47.175813490738641</v>
      </c>
      <c r="D110" s="2">
        <f t="shared" si="112"/>
        <v>39.938477301035796</v>
      </c>
      <c r="E110" s="2">
        <f t="shared" si="112"/>
        <v>72.615413274610532</v>
      </c>
      <c r="F110" s="5">
        <f t="shared" si="104"/>
        <v>6.3848521241639222</v>
      </c>
      <c r="G110" s="5">
        <f t="shared" si="113"/>
        <v>4.6382914213778159</v>
      </c>
      <c r="H110" s="5">
        <f t="shared" si="105"/>
        <v>14.231737613532873</v>
      </c>
      <c r="I110" s="5">
        <f t="shared" si="106"/>
        <v>1.1062304085256324E-25</v>
      </c>
      <c r="J110" s="5">
        <f t="shared" si="107"/>
        <v>7.4223370543898184E-19</v>
      </c>
      <c r="K110" s="5">
        <f t="shared" si="108"/>
        <v>2.3610978129847268E-56</v>
      </c>
      <c r="P110" s="11">
        <f t="shared" si="109"/>
        <v>47.175813490738641</v>
      </c>
      <c r="Q110" s="12">
        <f t="shared" si="114"/>
        <v>6.8310539549200685E-3</v>
      </c>
      <c r="R110" s="13">
        <f t="shared" si="115"/>
        <v>6.7248332216236157</v>
      </c>
      <c r="S110" s="14">
        <f t="shared" si="116"/>
        <v>6.8550797366193844E-3</v>
      </c>
      <c r="T110" s="14">
        <f t="shared" si="117"/>
        <v>3.4275398683096925E-2</v>
      </c>
      <c r="U110">
        <f t="shared" si="118"/>
        <v>4.6099267949696904E-2</v>
      </c>
      <c r="V110" s="14">
        <f t="shared" si="119"/>
        <v>0.21033114551578261</v>
      </c>
      <c r="W110">
        <f t="shared" si="120"/>
        <v>119.97031905922574</v>
      </c>
      <c r="X110" s="15">
        <f t="shared" si="121"/>
        <v>6.5469050282993067</v>
      </c>
      <c r="Y110">
        <f t="shared" si="122"/>
        <v>123.12085162552076</v>
      </c>
      <c r="Z110" s="15">
        <f t="shared" si="123"/>
        <v>6.462598008529139</v>
      </c>
      <c r="AA110">
        <f t="shared" si="124"/>
        <v>124.67390000984204</v>
      </c>
      <c r="AB110" s="15">
        <f t="shared" si="125"/>
        <v>6.4222199494787766</v>
      </c>
      <c r="AC110">
        <f t="shared" si="126"/>
        <v>125.43208175938082</v>
      </c>
      <c r="AD110" s="15">
        <f t="shared" si="127"/>
        <v>6.4027807826034238</v>
      </c>
      <c r="AE110">
        <f t="shared" si="128"/>
        <v>125.80048441441821</v>
      </c>
      <c r="AF110" s="15">
        <f t="shared" si="129"/>
        <v>6.3933987404649244</v>
      </c>
      <c r="AG110">
        <f t="shared" si="130"/>
        <v>125.97908611488096</v>
      </c>
      <c r="AH110" s="15">
        <f t="shared" si="131"/>
        <v>6.3888651431842352</v>
      </c>
      <c r="AI110">
        <f t="shared" si="132"/>
        <v>126.06557715000972</v>
      </c>
      <c r="AJ110" s="15">
        <f t="shared" si="133"/>
        <v>6.3866731317606584</v>
      </c>
      <c r="AK110">
        <f t="shared" si="134"/>
        <v>126.10743969902488</v>
      </c>
      <c r="AL110" s="15">
        <f t="shared" si="135"/>
        <v>6.3856129857069828</v>
      </c>
      <c r="AM110">
        <f t="shared" si="136"/>
        <v>126.12769639094786</v>
      </c>
      <c r="AN110" s="15">
        <f t="shared" si="137"/>
        <v>6.3851001856134362</v>
      </c>
      <c r="AO110">
        <f t="shared" si="138"/>
        <v>126.13749709623112</v>
      </c>
      <c r="AP110" s="15">
        <f t="shared" si="139"/>
        <v>6.3848521241639222</v>
      </c>
      <c r="AQ110" s="17">
        <f t="shared" si="110"/>
        <v>39.938477301035796</v>
      </c>
      <c r="AR110" s="12">
        <f t="shared" si="140"/>
        <v>4.8958930912380346E-3</v>
      </c>
      <c r="AS110" s="13">
        <f t="shared" si="141"/>
        <v>4.8228246020055892</v>
      </c>
      <c r="AT110" s="14">
        <f t="shared" si="142"/>
        <v>4.9162330295673693E-3</v>
      </c>
      <c r="AU110" s="14">
        <f t="shared" si="143"/>
        <v>2.4581165147836846E-2</v>
      </c>
      <c r="AV110">
        <f t="shared" si="144"/>
        <v>2.3710129604189979E-2</v>
      </c>
      <c r="AW110" s="14">
        <f t="shared" si="145"/>
        <v>0.12770139506789649</v>
      </c>
      <c r="AX110">
        <f t="shared" si="146"/>
        <v>194.79431327331696</v>
      </c>
      <c r="AY110" s="15">
        <f t="shared" si="147"/>
        <v>4.7273838079585424</v>
      </c>
      <c r="AZ110">
        <f t="shared" si="148"/>
        <v>198.63161421455322</v>
      </c>
      <c r="BA110" s="15">
        <f t="shared" si="149"/>
        <v>4.681497700734635</v>
      </c>
      <c r="BB110">
        <f t="shared" si="150"/>
        <v>200.53199329849107</v>
      </c>
      <c r="BC110" s="15">
        <f t="shared" si="151"/>
        <v>4.6592623500133126</v>
      </c>
      <c r="BD110">
        <f t="shared" si="152"/>
        <v>201.46628554688414</v>
      </c>
      <c r="BE110" s="15">
        <f t="shared" si="153"/>
        <v>4.6484462194879628</v>
      </c>
      <c r="BF110">
        <f t="shared" si="154"/>
        <v>201.923980398689</v>
      </c>
      <c r="BG110" s="15">
        <f t="shared" si="155"/>
        <v>4.6431749859972316</v>
      </c>
      <c r="BH110">
        <f t="shared" si="156"/>
        <v>202.14780756385042</v>
      </c>
      <c r="BI110" s="15">
        <f t="shared" si="157"/>
        <v>4.6406037077141375</v>
      </c>
      <c r="BJ110">
        <f t="shared" si="158"/>
        <v>202.25717302256564</v>
      </c>
      <c r="BK110" s="15">
        <f t="shared" si="159"/>
        <v>4.6393488934309843</v>
      </c>
      <c r="BL110">
        <f t="shared" si="160"/>
        <v>202.31058851237316</v>
      </c>
      <c r="BM110" s="15">
        <f t="shared" si="161"/>
        <v>4.6387363959466485</v>
      </c>
      <c r="BN110">
        <f t="shared" si="162"/>
        <v>202.336672032385</v>
      </c>
      <c r="BO110" s="15">
        <f t="shared" si="163"/>
        <v>4.6384373931211913</v>
      </c>
      <c r="BP110">
        <f t="shared" si="164"/>
        <v>202.34940771405627</v>
      </c>
      <c r="BQ110" s="15">
        <f t="shared" si="165"/>
        <v>4.6382914213778159</v>
      </c>
      <c r="BR110" s="17">
        <f t="shared" si="111"/>
        <v>72.615413274610532</v>
      </c>
      <c r="BS110" s="12">
        <f t="shared" si="166"/>
        <v>1.6184770549547221E-2</v>
      </c>
      <c r="BT110" s="13">
        <f t="shared" si="167"/>
        <v>15.913538962744147</v>
      </c>
      <c r="BU110" s="14">
        <f t="shared" si="168"/>
        <v>1.6221752255600557E-2</v>
      </c>
      <c r="BV110" s="14">
        <f t="shared" si="169"/>
        <v>8.1108761278002789E-2</v>
      </c>
      <c r="BW110">
        <f t="shared" si="170"/>
        <v>0.25814548656348218</v>
      </c>
      <c r="BX110" s="14">
        <f t="shared" si="171"/>
        <v>0.76612256913234233</v>
      </c>
      <c r="BY110">
        <f t="shared" si="172"/>
        <v>35.239645824267697</v>
      </c>
      <c r="BZ110" s="15">
        <f t="shared" si="173"/>
        <v>14.9869027169341</v>
      </c>
      <c r="CA110">
        <f t="shared" si="174"/>
        <v>37.250733772156273</v>
      </c>
      <c r="CB110" s="15">
        <f t="shared" si="175"/>
        <v>14.576734367118757</v>
      </c>
      <c r="CC110">
        <f t="shared" si="176"/>
        <v>38.221503618998611</v>
      </c>
      <c r="CD110" s="15">
        <f t="shared" si="177"/>
        <v>14.390430012659328</v>
      </c>
      <c r="CE110">
        <f t="shared" si="178"/>
        <v>38.68049018351455</v>
      </c>
      <c r="CF110" s="15">
        <f t="shared" si="179"/>
        <v>14.30479607856946</v>
      </c>
      <c r="CG110">
        <f t="shared" si="180"/>
        <v>38.895422886111191</v>
      </c>
      <c r="CH110" s="15">
        <f t="shared" si="181"/>
        <v>14.265217800740182</v>
      </c>
      <c r="CI110">
        <f t="shared" si="182"/>
        <v>38.995621829246573</v>
      </c>
      <c r="CJ110" s="15">
        <f t="shared" si="183"/>
        <v>14.246878830314545</v>
      </c>
      <c r="CK110">
        <f t="shared" si="184"/>
        <v>39.042236428470453</v>
      </c>
      <c r="CL110" s="15">
        <f t="shared" si="185"/>
        <v>14.238371237565358</v>
      </c>
      <c r="CM110">
        <f t="shared" si="186"/>
        <v>39.063901591652623</v>
      </c>
      <c r="CN110" s="15">
        <f t="shared" si="187"/>
        <v>14.234422330690618</v>
      </c>
      <c r="CO110">
        <f t="shared" si="188"/>
        <v>39.073966445813319</v>
      </c>
      <c r="CP110" s="15">
        <f t="shared" si="189"/>
        <v>14.232588928237385</v>
      </c>
      <c r="CQ110">
        <f t="shared" si="190"/>
        <v>39.078641242103579</v>
      </c>
      <c r="CR110" s="15">
        <f t="shared" si="191"/>
        <v>14.231737613532873</v>
      </c>
    </row>
    <row r="111" spans="2:96" x14ac:dyDescent="0.2">
      <c r="B111">
        <f t="shared" si="192"/>
        <v>0.98000000000000065</v>
      </c>
      <c r="C111" s="2">
        <f t="shared" si="112"/>
        <v>51.170897133552685</v>
      </c>
      <c r="D111" s="2">
        <f t="shared" si="112"/>
        <v>43.320667147440709</v>
      </c>
      <c r="E111" s="2">
        <f t="shared" si="112"/>
        <v>78.764849358983099</v>
      </c>
      <c r="F111" s="5">
        <f t="shared" si="104"/>
        <v>7.4502186635037315</v>
      </c>
      <c r="G111" s="5">
        <f t="shared" si="113"/>
        <v>5.4241447496020898</v>
      </c>
      <c r="H111" s="5">
        <f t="shared" si="105"/>
        <v>16.456883633652726</v>
      </c>
      <c r="I111" s="5">
        <f t="shared" si="106"/>
        <v>7.580542888682207E-30</v>
      </c>
      <c r="J111" s="5">
        <f t="shared" si="107"/>
        <v>6.2938269224651771E-22</v>
      </c>
      <c r="K111" s="5">
        <f t="shared" si="108"/>
        <v>4.7401953206132484E-65</v>
      </c>
      <c r="P111" s="11">
        <f t="shared" si="109"/>
        <v>51.170897133552685</v>
      </c>
      <c r="Q111" s="12">
        <f t="shared" si="114"/>
        <v>8.0370187644341028E-3</v>
      </c>
      <c r="R111" s="13">
        <f t="shared" si="115"/>
        <v>7.9098806651756739</v>
      </c>
      <c r="S111" s="14">
        <f t="shared" si="116"/>
        <v>8.0630791693941627E-3</v>
      </c>
      <c r="T111" s="14">
        <f t="shared" si="117"/>
        <v>4.0315395846970817E-2</v>
      </c>
      <c r="U111">
        <f t="shared" si="118"/>
        <v>6.3777994023771614E-2</v>
      </c>
      <c r="V111" s="14">
        <f t="shared" si="119"/>
        <v>0.26834631371693812</v>
      </c>
      <c r="W111">
        <f t="shared" si="120"/>
        <v>94.870681550933227</v>
      </c>
      <c r="X111" s="15">
        <f t="shared" si="121"/>
        <v>7.6675877391768807</v>
      </c>
      <c r="Y111">
        <f t="shared" si="122"/>
        <v>97.750019918588222</v>
      </c>
      <c r="Z111" s="15">
        <f t="shared" si="123"/>
        <v>7.5538148767240889</v>
      </c>
      <c r="AA111">
        <f t="shared" si="124"/>
        <v>99.165385265845742</v>
      </c>
      <c r="AB111" s="15">
        <f t="shared" si="125"/>
        <v>7.4997141867287782</v>
      </c>
      <c r="AC111">
        <f t="shared" si="126"/>
        <v>99.85338290137696</v>
      </c>
      <c r="AD111" s="15">
        <f t="shared" si="127"/>
        <v>7.4738327190171763</v>
      </c>
      <c r="AE111">
        <f t="shared" si="128"/>
        <v>100.18601749252917</v>
      </c>
      <c r="AF111" s="15">
        <f t="shared" si="129"/>
        <v>7.4614152064874864</v>
      </c>
      <c r="AG111">
        <f t="shared" si="130"/>
        <v>100.34642433879603</v>
      </c>
      <c r="AH111" s="15">
        <f t="shared" si="131"/>
        <v>7.4554491704391701</v>
      </c>
      <c r="AI111">
        <f t="shared" si="132"/>
        <v>100.42368121322288</v>
      </c>
      <c r="AJ111" s="15">
        <f t="shared" si="133"/>
        <v>7.4525808453905942</v>
      </c>
      <c r="AK111">
        <f t="shared" si="134"/>
        <v>100.46086819825439</v>
      </c>
      <c r="AL111" s="15">
        <f t="shared" si="135"/>
        <v>7.4512013795907475</v>
      </c>
      <c r="AM111">
        <f t="shared" si="136"/>
        <v>100.47876269667046</v>
      </c>
      <c r="AN111" s="15">
        <f t="shared" si="137"/>
        <v>7.4505378490856762</v>
      </c>
      <c r="AO111">
        <f t="shared" si="138"/>
        <v>100.48737239278839</v>
      </c>
      <c r="AP111" s="15">
        <f t="shared" si="139"/>
        <v>7.4502186635037315</v>
      </c>
      <c r="AQ111" s="17">
        <f t="shared" si="110"/>
        <v>43.320667147440709</v>
      </c>
      <c r="AR111" s="12">
        <f t="shared" si="140"/>
        <v>5.7602216147923536E-3</v>
      </c>
      <c r="AS111" s="13">
        <f t="shared" si="141"/>
        <v>5.6724206439720479</v>
      </c>
      <c r="AT111" s="14">
        <f t="shared" si="142"/>
        <v>5.7822840407462262E-3</v>
      </c>
      <c r="AU111" s="14">
        <f t="shared" si="143"/>
        <v>2.8911420203731129E-2</v>
      </c>
      <c r="AV111">
        <f t="shared" si="144"/>
        <v>3.2799547362039001E-2</v>
      </c>
      <c r="AW111" s="14">
        <f t="shared" si="145"/>
        <v>0.16291693699742607</v>
      </c>
      <c r="AX111">
        <f t="shared" si="146"/>
        <v>153.66701487112562</v>
      </c>
      <c r="AY111" s="15">
        <f t="shared" si="147"/>
        <v>5.5433268900992196</v>
      </c>
      <c r="AZ111">
        <f t="shared" si="148"/>
        <v>157.14363142936634</v>
      </c>
      <c r="BA111" s="15">
        <f t="shared" si="149"/>
        <v>5.4816641608589975</v>
      </c>
      <c r="BB111">
        <f t="shared" si="150"/>
        <v>158.86179044709527</v>
      </c>
      <c r="BC111" s="15">
        <f t="shared" si="151"/>
        <v>5.4519402880731418</v>
      </c>
      <c r="BD111">
        <f t="shared" si="152"/>
        <v>159.70383122813953</v>
      </c>
      <c r="BE111" s="15">
        <f t="shared" si="153"/>
        <v>5.4375485755030422</v>
      </c>
      <c r="BF111">
        <f t="shared" si="154"/>
        <v>160.11482368624092</v>
      </c>
      <c r="BG111" s="15">
        <f t="shared" si="155"/>
        <v>5.4305653763627095</v>
      </c>
      <c r="BH111">
        <f t="shared" si="156"/>
        <v>160.3150283832922</v>
      </c>
      <c r="BI111" s="15">
        <f t="shared" si="157"/>
        <v>5.4271734163069363</v>
      </c>
      <c r="BJ111">
        <f t="shared" si="158"/>
        <v>160.41245919734845</v>
      </c>
      <c r="BK111" s="15">
        <f t="shared" si="159"/>
        <v>5.4255249962207586</v>
      </c>
      <c r="BL111">
        <f t="shared" si="160"/>
        <v>160.45985228315678</v>
      </c>
      <c r="BM111" s="15">
        <f t="shared" si="161"/>
        <v>5.424723701200957</v>
      </c>
      <c r="BN111">
        <f t="shared" si="162"/>
        <v>160.48290036238816</v>
      </c>
      <c r="BO111" s="15">
        <f t="shared" si="163"/>
        <v>5.4243341458314944</v>
      </c>
      <c r="BP111">
        <f t="shared" si="164"/>
        <v>160.49410780181617</v>
      </c>
      <c r="BQ111" s="15">
        <f t="shared" si="165"/>
        <v>5.4241447496020898</v>
      </c>
      <c r="BR111" s="17">
        <f t="shared" si="111"/>
        <v>78.764849358983099</v>
      </c>
      <c r="BS111" s="12">
        <f t="shared" si="166"/>
        <v>1.9042054924933393E-2</v>
      </c>
      <c r="BT111" s="13">
        <f t="shared" si="167"/>
        <v>18.71960722656102</v>
      </c>
      <c r="BU111" s="14">
        <f t="shared" si="168"/>
        <v>1.9082168426667708E-2</v>
      </c>
      <c r="BV111" s="14">
        <f t="shared" si="169"/>
        <v>9.5410842133338544E-2</v>
      </c>
      <c r="BW111">
        <f t="shared" si="170"/>
        <v>0.35721069797830335</v>
      </c>
      <c r="BX111" s="14">
        <f t="shared" si="171"/>
        <v>0.97753395133220544</v>
      </c>
      <c r="BY111">
        <f t="shared" si="172"/>
        <v>28.177271621718983</v>
      </c>
      <c r="BZ111" s="15">
        <f t="shared" si="173"/>
        <v>17.455407947490702</v>
      </c>
      <c r="CA111">
        <f t="shared" si="174"/>
        <v>30.035632537908452</v>
      </c>
      <c r="CB111" s="15">
        <f t="shared" si="175"/>
        <v>16.906786995381236</v>
      </c>
      <c r="CC111">
        <f t="shared" si="176"/>
        <v>30.927253155947046</v>
      </c>
      <c r="CD111" s="15">
        <f t="shared" si="177"/>
        <v>16.661296678473878</v>
      </c>
      <c r="CE111">
        <f t="shared" si="178"/>
        <v>31.344964259383577</v>
      </c>
      <c r="CF111" s="15">
        <f t="shared" si="179"/>
        <v>16.549907959993938</v>
      </c>
      <c r="CG111">
        <f t="shared" si="180"/>
        <v>31.538525349789289</v>
      </c>
      <c r="CH111" s="15">
        <f t="shared" si="181"/>
        <v>16.499044002135623</v>
      </c>
      <c r="CI111">
        <f t="shared" si="182"/>
        <v>31.627769042188373</v>
      </c>
      <c r="CJ111" s="15">
        <f t="shared" si="183"/>
        <v>16.47574998221468</v>
      </c>
      <c r="CK111">
        <f t="shared" si="184"/>
        <v>31.668821103609773</v>
      </c>
      <c r="CL111" s="15">
        <f t="shared" si="185"/>
        <v>16.465067822126226</v>
      </c>
      <c r="CM111">
        <f t="shared" si="186"/>
        <v>31.687685042210248</v>
      </c>
      <c r="CN111" s="15">
        <f t="shared" si="187"/>
        <v>16.46016619761674</v>
      </c>
      <c r="CO111">
        <f t="shared" si="188"/>
        <v>31.696349044845466</v>
      </c>
      <c r="CP111" s="15">
        <f t="shared" si="189"/>
        <v>16.457916401119704</v>
      </c>
      <c r="CQ111">
        <f t="shared" si="190"/>
        <v>31.700327439054355</v>
      </c>
      <c r="CR111" s="15">
        <f t="shared" si="191"/>
        <v>16.456883633652726</v>
      </c>
    </row>
    <row r="112" spans="2:96" x14ac:dyDescent="0.2">
      <c r="B112">
        <f t="shared" si="192"/>
        <v>0.99000000000000066</v>
      </c>
      <c r="C112" s="2">
        <f t="shared" si="112"/>
        <v>58.165561756679253</v>
      </c>
      <c r="D112" s="2">
        <f t="shared" si="112"/>
        <v>49.242266238338011</v>
      </c>
      <c r="E112" s="2">
        <f t="shared" si="112"/>
        <v>89.531393160614556</v>
      </c>
      <c r="F112" s="5">
        <f t="shared" si="104"/>
        <v>9.4757907868208076</v>
      </c>
      <c r="G112" s="5">
        <f t="shared" si="113"/>
        <v>6.927263679052766</v>
      </c>
      <c r="H112" s="5">
        <f t="shared" si="105"/>
        <v>20.592068710497671</v>
      </c>
      <c r="I112" s="5">
        <f t="shared" si="106"/>
        <v>9.171643100492614E-38</v>
      </c>
      <c r="J112" s="5">
        <f t="shared" si="107"/>
        <v>8.389739678105767E-28</v>
      </c>
      <c r="K112" s="5">
        <f t="shared" si="108"/>
        <v>3.2568945131602398E-81</v>
      </c>
      <c r="P112" s="11">
        <f t="shared" si="109"/>
        <v>58.165561756679253</v>
      </c>
      <c r="Q112" s="12">
        <f t="shared" si="114"/>
        <v>1.0384384820350116E-2</v>
      </c>
      <c r="R112" s="13">
        <f t="shared" si="115"/>
        <v>10.216141338346659</v>
      </c>
      <c r="S112" s="14">
        <f t="shared" si="116"/>
        <v>1.0414007480475699E-2</v>
      </c>
      <c r="T112" s="14">
        <f t="shared" si="117"/>
        <v>5.2070037402378491E-2</v>
      </c>
      <c r="U112">
        <f t="shared" si="118"/>
        <v>0.10639097231913913</v>
      </c>
      <c r="V112" s="14">
        <f t="shared" si="119"/>
        <v>0.39396304967772355</v>
      </c>
      <c r="W112">
        <f t="shared" si="120"/>
        <v>65.738063763153079</v>
      </c>
      <c r="X112" s="15">
        <f t="shared" si="121"/>
        <v>9.8205940290274274</v>
      </c>
      <c r="Y112">
        <f t="shared" si="122"/>
        <v>68.251661103421398</v>
      </c>
      <c r="Z112" s="15">
        <f t="shared" si="123"/>
        <v>9.638059421918415</v>
      </c>
      <c r="AA112">
        <f t="shared" si="124"/>
        <v>69.48061357386068</v>
      </c>
      <c r="AB112" s="15">
        <f t="shared" si="125"/>
        <v>9.5524415698384608</v>
      </c>
      <c r="AC112">
        <f t="shared" si="126"/>
        <v>70.073104299189524</v>
      </c>
      <c r="AD112" s="15">
        <f t="shared" si="127"/>
        <v>9.5119713519414066</v>
      </c>
      <c r="AE112">
        <f t="shared" si="128"/>
        <v>70.356848146838516</v>
      </c>
      <c r="AF112" s="15">
        <f t="shared" si="129"/>
        <v>9.4927714438935009</v>
      </c>
      <c r="AG112">
        <f t="shared" si="130"/>
        <v>70.492301541760526</v>
      </c>
      <c r="AH112" s="15">
        <f t="shared" si="131"/>
        <v>9.48364671412779</v>
      </c>
      <c r="AI112">
        <f t="shared" si="132"/>
        <v>70.556866324066291</v>
      </c>
      <c r="AJ112" s="15">
        <f t="shared" si="133"/>
        <v>9.4793065998426407</v>
      </c>
      <c r="AK112">
        <f t="shared" si="134"/>
        <v>70.587619390929007</v>
      </c>
      <c r="AL112" s="15">
        <f t="shared" si="135"/>
        <v>9.4772414394741542</v>
      </c>
      <c r="AM112">
        <f t="shared" si="136"/>
        <v>70.602262461505987</v>
      </c>
      <c r="AN112" s="15">
        <f t="shared" si="137"/>
        <v>9.4762585877439722</v>
      </c>
      <c r="AO112">
        <f t="shared" si="138"/>
        <v>70.609233619810041</v>
      </c>
      <c r="AP112" s="15">
        <f t="shared" si="139"/>
        <v>9.4757907868208076</v>
      </c>
      <c r="AQ112" s="17">
        <f t="shared" si="110"/>
        <v>49.242266238338011</v>
      </c>
      <c r="AR112" s="12">
        <f t="shared" si="140"/>
        <v>7.4426052310846043E-3</v>
      </c>
      <c r="AS112" s="13">
        <f t="shared" si="141"/>
        <v>7.3257974345222552</v>
      </c>
      <c r="AT112" s="14">
        <f t="shared" si="142"/>
        <v>7.4676834194926153E-3</v>
      </c>
      <c r="AU112" s="14">
        <f t="shared" si="143"/>
        <v>3.7338417097463078E-2</v>
      </c>
      <c r="AV112">
        <f t="shared" si="144"/>
        <v>5.4706736036343385E-2</v>
      </c>
      <c r="AW112" s="14">
        <f t="shared" si="145"/>
        <v>0.2391638901738421</v>
      </c>
      <c r="AX112">
        <f t="shared" si="146"/>
        <v>105.98299942635741</v>
      </c>
      <c r="AY112" s="15">
        <f t="shared" si="147"/>
        <v>7.1164624437906383</v>
      </c>
      <c r="AZ112">
        <f t="shared" si="148"/>
        <v>108.98619434194426</v>
      </c>
      <c r="BA112" s="15">
        <f t="shared" si="149"/>
        <v>7.0177278321731009</v>
      </c>
      <c r="BB112">
        <f t="shared" si="150"/>
        <v>110.46448855875258</v>
      </c>
      <c r="BC112" s="15">
        <f t="shared" si="151"/>
        <v>6.9706121966864751</v>
      </c>
      <c r="BD112">
        <f t="shared" si="152"/>
        <v>111.18459701198667</v>
      </c>
      <c r="BE112" s="15">
        <f t="shared" si="153"/>
        <v>6.9480022717263825</v>
      </c>
      <c r="BF112">
        <f t="shared" si="154"/>
        <v>111.53361167064962</v>
      </c>
      <c r="BG112" s="15">
        <f t="shared" si="155"/>
        <v>6.9371227949439085</v>
      </c>
      <c r="BH112">
        <f t="shared" si="156"/>
        <v>111.70235714143783</v>
      </c>
      <c r="BI112" s="15">
        <f t="shared" si="157"/>
        <v>6.9318809606757288</v>
      </c>
      <c r="BJ112">
        <f t="shared" si="158"/>
        <v>111.78384829933546</v>
      </c>
      <c r="BK112" s="15">
        <f t="shared" si="159"/>
        <v>6.929353806692327</v>
      </c>
      <c r="BL112">
        <f t="shared" si="160"/>
        <v>111.82318000428718</v>
      </c>
      <c r="BM112" s="15">
        <f t="shared" si="161"/>
        <v>6.9281350644372157</v>
      </c>
      <c r="BN112">
        <f t="shared" si="162"/>
        <v>111.84215826226412</v>
      </c>
      <c r="BO112" s="15">
        <f t="shared" si="163"/>
        <v>6.9275472292466418</v>
      </c>
      <c r="BP112">
        <f t="shared" si="164"/>
        <v>111.85131440707728</v>
      </c>
      <c r="BQ112" s="15">
        <f t="shared" si="165"/>
        <v>6.927263679052766</v>
      </c>
      <c r="BR112" s="17">
        <f t="shared" si="111"/>
        <v>89.531393160614556</v>
      </c>
      <c r="BS112" s="12">
        <f t="shared" si="166"/>
        <v>2.4603653656478021E-2</v>
      </c>
      <c r="BT112" s="13">
        <f t="shared" si="167"/>
        <v>24.180914605783592</v>
      </c>
      <c r="BU112" s="14">
        <f t="shared" si="168"/>
        <v>2.4649250362674405E-2</v>
      </c>
      <c r="BV112" s="14">
        <f t="shared" si="169"/>
        <v>0.12324625181337202</v>
      </c>
      <c r="BW112">
        <f t="shared" si="170"/>
        <v>0.59604141811640998</v>
      </c>
      <c r="BX112" s="14">
        <f t="shared" si="171"/>
        <v>1.4353266116377841</v>
      </c>
      <c r="BY112">
        <f t="shared" si="172"/>
        <v>19.935902891688375</v>
      </c>
      <c r="BZ112" s="15">
        <f t="shared" si="173"/>
        <v>22.124984005845842</v>
      </c>
      <c r="CA112">
        <f t="shared" si="174"/>
        <v>21.580339961137241</v>
      </c>
      <c r="CB112" s="15">
        <f t="shared" si="175"/>
        <v>21.265312990497435</v>
      </c>
      <c r="CC112">
        <f t="shared" si="176"/>
        <v>22.360371919132561</v>
      </c>
      <c r="CD112" s="15">
        <f t="shared" si="177"/>
        <v>20.891104849698838</v>
      </c>
      <c r="CE112">
        <f t="shared" si="178"/>
        <v>22.71959758581038</v>
      </c>
      <c r="CF112" s="15">
        <f t="shared" si="179"/>
        <v>20.725289361692294</v>
      </c>
      <c r="CG112">
        <f t="shared" si="180"/>
        <v>22.882847220088824</v>
      </c>
      <c r="CH112" s="15">
        <f t="shared" si="181"/>
        <v>20.651228386892448</v>
      </c>
      <c r="CI112">
        <f t="shared" si="182"/>
        <v>22.956594087184776</v>
      </c>
      <c r="CJ112" s="15">
        <f t="shared" si="183"/>
        <v>20.618031204675717</v>
      </c>
      <c r="CK112">
        <f t="shared" si="184"/>
        <v>22.989819403452703</v>
      </c>
      <c r="CL112" s="15">
        <f t="shared" si="185"/>
        <v>20.603127035944464</v>
      </c>
      <c r="CM112">
        <f t="shared" si="186"/>
        <v>23.004770415950755</v>
      </c>
      <c r="CN112" s="15">
        <f t="shared" si="187"/>
        <v>20.596430866636226</v>
      </c>
      <c r="CO112">
        <f t="shared" si="188"/>
        <v>23.011494552076545</v>
      </c>
      <c r="CP112" s="15">
        <f t="shared" si="189"/>
        <v>20.593421428826499</v>
      </c>
      <c r="CQ112">
        <f t="shared" si="190"/>
        <v>23.014517958157064</v>
      </c>
      <c r="CR112" s="15">
        <f t="shared" si="191"/>
        <v>20.592068710497671</v>
      </c>
    </row>
    <row r="134" spans="3:3" x14ac:dyDescent="0.2">
      <c r="C134" s="5"/>
    </row>
  </sheetData>
  <phoneticPr fontId="3" type="noConversion"/>
  <pageMargins left="0.75" right="0.75" top="1" bottom="1" header="0.5" footer="0.5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2026-03-23T20:41:29+00:00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E8A7BAB7-CBD4-48B1-AA85-0B57C6E4DD39}"/>
</file>

<file path=customXml/itemProps2.xml><?xml version="1.0" encoding="utf-8"?>
<ds:datastoreItem xmlns:ds="http://schemas.openxmlformats.org/officeDocument/2006/customXml" ds:itemID="{A8938091-D862-48EB-9EEF-290A761C2FFA}"/>
</file>

<file path=customXml/itemProps3.xml><?xml version="1.0" encoding="utf-8"?>
<ds:datastoreItem xmlns:ds="http://schemas.openxmlformats.org/officeDocument/2006/customXml" ds:itemID="{991AEBC8-259D-4281-8718-0C08A3F70C7E}"/>
</file>

<file path=customXml/itemProps4.xml><?xml version="1.0" encoding="utf-8"?>
<ds:datastoreItem xmlns:ds="http://schemas.openxmlformats.org/officeDocument/2006/customXml" ds:itemID="{B61A162D-94DF-434E-9216-91D684350B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StirredSettling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James</dc:creator>
  <cp:lastModifiedBy>Brown, James</cp:lastModifiedBy>
  <cp:lastPrinted>2014-03-19T15:52:35Z</cp:lastPrinted>
  <dcterms:created xsi:type="dcterms:W3CDTF">2005-07-13T20:48:47Z</dcterms:created>
  <dcterms:modified xsi:type="dcterms:W3CDTF">2026-03-23T20:29:15Z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